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5-2027\РЕШЕНИЯ 2025\Актуальная редакция 2025-2027 —октябрь\"/>
    </mc:Choice>
  </mc:AlternateContent>
  <bookViews>
    <workbookView xWindow="28680" yWindow="-120" windowWidth="29040" windowHeight="16440"/>
  </bookViews>
  <sheets>
    <sheet name="По целевым" sheetId="12" r:id="rId1"/>
  </sheets>
  <definedNames>
    <definedName name="BFT_Print_Titles" localSheetId="0">'По целевым'!$5:$6</definedName>
    <definedName name="_xlnm.Print_Titles" localSheetId="0">'По целевым'!$5:$6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8" i="12" l="1"/>
  <c r="I147" i="12" s="1"/>
  <c r="H148" i="12"/>
  <c r="H147" i="12" s="1"/>
  <c r="G148" i="12"/>
  <c r="G147" i="12" s="1"/>
  <c r="I228" i="12" l="1"/>
  <c r="I227" i="12" s="1"/>
  <c r="H228" i="12"/>
  <c r="H227" i="12" s="1"/>
  <c r="G228" i="12"/>
  <c r="G227" i="12" s="1"/>
  <c r="H63" i="12"/>
  <c r="I64" i="12"/>
  <c r="I63" i="12" s="1"/>
  <c r="H64" i="12"/>
  <c r="G64" i="12"/>
  <c r="G63" i="12" s="1"/>
  <c r="I27" i="12" l="1"/>
  <c r="I26" i="12" s="1"/>
  <c r="H27" i="12"/>
  <c r="H26" i="12" s="1"/>
  <c r="G27" i="12"/>
  <c r="G26" i="12" s="1"/>
  <c r="G242" i="12" l="1"/>
  <c r="I96" i="12" l="1"/>
  <c r="I95" i="12" s="1"/>
  <c r="H96" i="12"/>
  <c r="H95" i="12" s="1"/>
  <c r="G96" i="12"/>
  <c r="G95" i="12" s="1"/>
  <c r="I183" i="12"/>
  <c r="I182" i="12" s="1"/>
  <c r="H183" i="12"/>
  <c r="H182" i="12" s="1"/>
  <c r="G183" i="12"/>
  <c r="G182" i="12" s="1"/>
  <c r="I349" i="12"/>
  <c r="I348" i="12" s="1"/>
  <c r="H349" i="12"/>
  <c r="H348" i="12" s="1"/>
  <c r="G349" i="12"/>
  <c r="G348" i="12" s="1"/>
  <c r="G282" i="12" l="1"/>
  <c r="G281" i="12" s="1"/>
  <c r="G368" i="12" l="1"/>
  <c r="I124" i="12" l="1"/>
  <c r="I123" i="12" s="1"/>
  <c r="H124" i="12"/>
  <c r="H123" i="12" s="1"/>
  <c r="G124" i="12"/>
  <c r="G123" i="12" s="1"/>
  <c r="H208" i="12"/>
  <c r="I209" i="12"/>
  <c r="I208" i="12" s="1"/>
  <c r="H209" i="12"/>
  <c r="G209" i="12"/>
  <c r="G208" i="12" s="1"/>
  <c r="I203" i="12"/>
  <c r="I202" i="12" s="1"/>
  <c r="H203" i="12"/>
  <c r="H202" i="12" s="1"/>
  <c r="G203" i="12"/>
  <c r="G202" i="12" s="1"/>
  <c r="I79" i="12" l="1"/>
  <c r="H79" i="12"/>
  <c r="G79" i="12"/>
  <c r="G78" i="12" s="1"/>
  <c r="I82" i="12"/>
  <c r="I81" i="12" s="1"/>
  <c r="I77" i="12" s="1"/>
  <c r="H82" i="12"/>
  <c r="H81" i="12" s="1"/>
  <c r="H77" i="12" s="1"/>
  <c r="G82" i="12"/>
  <c r="G81" i="12" s="1"/>
  <c r="G77" i="12" l="1"/>
  <c r="G40" i="12"/>
  <c r="I54" i="12"/>
  <c r="I53" i="12" s="1"/>
  <c r="H54" i="12"/>
  <c r="H53" i="12" s="1"/>
  <c r="G54" i="12"/>
  <c r="G53" i="12" s="1"/>
  <c r="I93" i="12" l="1"/>
  <c r="I92" i="12" s="1"/>
  <c r="H93" i="12"/>
  <c r="H92" i="12" s="1"/>
  <c r="G93" i="12"/>
  <c r="G92" i="12" s="1"/>
  <c r="G357" i="12"/>
  <c r="I357" i="12"/>
  <c r="H357" i="12"/>
  <c r="I355" i="12"/>
  <c r="H355" i="12"/>
  <c r="G355" i="12"/>
  <c r="I336" i="12"/>
  <c r="H336" i="12"/>
  <c r="G336" i="12"/>
  <c r="I338" i="12"/>
  <c r="H338" i="12"/>
  <c r="G338" i="12"/>
  <c r="I359" i="12"/>
  <c r="I354" i="12" s="1"/>
  <c r="H359" i="12"/>
  <c r="G359" i="12"/>
  <c r="H354" i="12"/>
  <c r="I340" i="12"/>
  <c r="I335" i="12" s="1"/>
  <c r="H340" i="12"/>
  <c r="H335" i="12" s="1"/>
  <c r="G340" i="12"/>
  <c r="I304" i="12"/>
  <c r="I303" i="12" s="1"/>
  <c r="H304" i="12"/>
  <c r="H303" i="12" s="1"/>
  <c r="G304" i="12"/>
  <c r="G303" i="12" s="1"/>
  <c r="I285" i="12"/>
  <c r="I284" i="12" s="1"/>
  <c r="H285" i="12"/>
  <c r="H284" i="12" s="1"/>
  <c r="G285" i="12"/>
  <c r="G284" i="12" s="1"/>
  <c r="G280" i="12" s="1"/>
  <c r="I282" i="12"/>
  <c r="I281" i="12" s="1"/>
  <c r="H282" i="12"/>
  <c r="H281" i="12" s="1"/>
  <c r="I244" i="12"/>
  <c r="I243" i="12" s="1"/>
  <c r="H244" i="12"/>
  <c r="H243" i="12" s="1"/>
  <c r="G244" i="12"/>
  <c r="G243" i="12" s="1"/>
  <c r="I239" i="12"/>
  <c r="H239" i="12"/>
  <c r="G239" i="12"/>
  <c r="I225" i="12"/>
  <c r="I224" i="12" s="1"/>
  <c r="H225" i="12"/>
  <c r="H224" i="12" s="1"/>
  <c r="G225" i="12"/>
  <c r="G224" i="12" s="1"/>
  <c r="I177" i="12"/>
  <c r="I176" i="12" s="1"/>
  <c r="H177" i="12"/>
  <c r="H176" i="12" s="1"/>
  <c r="G177" i="12"/>
  <c r="G176" i="12" s="1"/>
  <c r="I180" i="12"/>
  <c r="I179" i="12" s="1"/>
  <c r="H180" i="12"/>
  <c r="H179" i="12" s="1"/>
  <c r="G180" i="12"/>
  <c r="G179" i="12" s="1"/>
  <c r="I61" i="12"/>
  <c r="I60" i="12" s="1"/>
  <c r="I59" i="12" s="1"/>
  <c r="H61" i="12"/>
  <c r="H60" i="12" s="1"/>
  <c r="H59" i="12" s="1"/>
  <c r="G61" i="12"/>
  <c r="G60" i="12" s="1"/>
  <c r="G59" i="12" s="1"/>
  <c r="I48" i="12"/>
  <c r="I47" i="12" s="1"/>
  <c r="H48" i="12"/>
  <c r="H47" i="12" s="1"/>
  <c r="G48" i="12"/>
  <c r="G47" i="12" s="1"/>
  <c r="I57" i="12"/>
  <c r="I56" i="12" s="1"/>
  <c r="H57" i="12"/>
  <c r="H56" i="12" s="1"/>
  <c r="G57" i="12"/>
  <c r="G56" i="12" s="1"/>
  <c r="I36" i="12"/>
  <c r="I35" i="12" s="1"/>
  <c r="H36" i="12"/>
  <c r="H35" i="12" s="1"/>
  <c r="G36" i="12"/>
  <c r="G35" i="12" s="1"/>
  <c r="G335" i="12" l="1"/>
  <c r="G354" i="12"/>
  <c r="H280" i="12"/>
  <c r="I280" i="12"/>
  <c r="I234" i="12" l="1"/>
  <c r="H234" i="12"/>
  <c r="I101" i="12"/>
  <c r="H101" i="12"/>
  <c r="G319" i="12"/>
  <c r="I267" i="12" l="1"/>
  <c r="H267" i="12"/>
  <c r="G267" i="12"/>
  <c r="I272" i="12" l="1"/>
  <c r="I271" i="12" s="1"/>
  <c r="H272" i="12"/>
  <c r="H271" i="12" s="1"/>
  <c r="G272" i="12"/>
  <c r="G271" i="12" s="1"/>
  <c r="I278" i="12" l="1"/>
  <c r="I277" i="12" s="1"/>
  <c r="H278" i="12"/>
  <c r="H277" i="12" s="1"/>
  <c r="G278" i="12"/>
  <c r="G277" i="12" s="1"/>
  <c r="I275" i="12"/>
  <c r="I274" i="12" s="1"/>
  <c r="H275" i="12"/>
  <c r="H274" i="12" s="1"/>
  <c r="G275" i="12"/>
  <c r="G274" i="12" s="1"/>
  <c r="G216" i="12" l="1"/>
  <c r="I295" i="12"/>
  <c r="H295" i="12"/>
  <c r="G295" i="12"/>
  <c r="I297" i="12"/>
  <c r="H297" i="12"/>
  <c r="G297" i="12"/>
  <c r="I299" i="12"/>
  <c r="H299" i="12"/>
  <c r="G299" i="12"/>
  <c r="I301" i="12"/>
  <c r="H301" i="12"/>
  <c r="G301" i="12"/>
  <c r="G346" i="12"/>
  <c r="H346" i="12"/>
  <c r="I346" i="12"/>
  <c r="I294" i="12" l="1"/>
  <c r="G294" i="12"/>
  <c r="H294" i="12"/>
  <c r="I206" i="12"/>
  <c r="I205" i="12" s="1"/>
  <c r="H206" i="12"/>
  <c r="H205" i="12" s="1"/>
  <c r="G206" i="12"/>
  <c r="G205" i="12" s="1"/>
  <c r="H293" i="12" l="1"/>
  <c r="H292" i="12" s="1"/>
  <c r="H291" i="12" s="1"/>
  <c r="I293" i="12"/>
  <c r="I292" i="12" s="1"/>
  <c r="I291" i="12" s="1"/>
  <c r="G293" i="12"/>
  <c r="G292" i="12" s="1"/>
  <c r="G291" i="12" s="1"/>
  <c r="G352" i="12"/>
  <c r="I269" i="12" l="1"/>
  <c r="I268" i="12" s="1"/>
  <c r="H269" i="12"/>
  <c r="H268" i="12" s="1"/>
  <c r="G269" i="12"/>
  <c r="G268" i="12" s="1"/>
  <c r="I138" i="12" l="1"/>
  <c r="I137" i="12" s="1"/>
  <c r="H138" i="12"/>
  <c r="H137" i="12" s="1"/>
  <c r="G138" i="12"/>
  <c r="G137" i="12" s="1"/>
  <c r="G75" i="12" l="1"/>
  <c r="G74" i="12" s="1"/>
  <c r="I75" i="12"/>
  <c r="I74" i="12" s="1"/>
  <c r="H75" i="12"/>
  <c r="H74" i="12" s="1"/>
  <c r="G72" i="12"/>
  <c r="G71" i="12" s="1"/>
  <c r="I72" i="12"/>
  <c r="I71" i="12" s="1"/>
  <c r="H72" i="12"/>
  <c r="H71" i="12" s="1"/>
  <c r="G70" i="12" l="1"/>
  <c r="H70" i="12"/>
  <c r="I70" i="12"/>
  <c r="I317" i="12" l="1"/>
  <c r="H317" i="12"/>
  <c r="G317" i="12"/>
  <c r="I159" i="12"/>
  <c r="I158" i="12" s="1"/>
  <c r="H159" i="12"/>
  <c r="H158" i="12" s="1"/>
  <c r="I156" i="12"/>
  <c r="I155" i="12" s="1"/>
  <c r="H156" i="12"/>
  <c r="H155" i="12" s="1"/>
  <c r="G156" i="12"/>
  <c r="G155" i="12" s="1"/>
  <c r="G159" i="12"/>
  <c r="G158" i="12" s="1"/>
  <c r="G191" i="12" l="1"/>
  <c r="H319" i="12" l="1"/>
  <c r="I319" i="12"/>
  <c r="G145" i="12" l="1"/>
  <c r="G144" i="12" s="1"/>
  <c r="I106" i="12" l="1"/>
  <c r="I105" i="12" s="1"/>
  <c r="H106" i="12"/>
  <c r="H105" i="12" s="1"/>
  <c r="G106" i="12"/>
  <c r="G105" i="12" s="1"/>
  <c r="I90" i="12" l="1"/>
  <c r="I89" i="12" s="1"/>
  <c r="H90" i="12"/>
  <c r="H89" i="12" s="1"/>
  <c r="G90" i="12"/>
  <c r="G89" i="12" s="1"/>
  <c r="I132" i="12"/>
  <c r="I131" i="12" s="1"/>
  <c r="H132" i="12"/>
  <c r="H131" i="12" s="1"/>
  <c r="G132" i="12"/>
  <c r="G131" i="12" s="1"/>
  <c r="I121" i="12"/>
  <c r="I120" i="12" s="1"/>
  <c r="H121" i="12"/>
  <c r="H120" i="12" s="1"/>
  <c r="G121" i="12"/>
  <c r="G120" i="12" s="1"/>
  <c r="I39" i="12"/>
  <c r="I38" i="12" s="1"/>
  <c r="H39" i="12"/>
  <c r="H38" i="12" s="1"/>
  <c r="G39" i="12"/>
  <c r="G38" i="12" s="1"/>
  <c r="G362" i="12" l="1"/>
  <c r="I369" i="12" l="1"/>
  <c r="H369" i="12"/>
  <c r="G369" i="12"/>
  <c r="I367" i="12"/>
  <c r="H367" i="12"/>
  <c r="G367" i="12"/>
  <c r="I364" i="12"/>
  <c r="H364" i="12"/>
  <c r="G364" i="12"/>
  <c r="G361" i="12" s="1"/>
  <c r="I362" i="12"/>
  <c r="H362" i="12"/>
  <c r="I352" i="12"/>
  <c r="I351" i="12" s="1"/>
  <c r="H352" i="12"/>
  <c r="H351" i="12" s="1"/>
  <c r="G351" i="12"/>
  <c r="I345" i="12"/>
  <c r="H345" i="12"/>
  <c r="G345" i="12"/>
  <c r="I343" i="12"/>
  <c r="I342" i="12" s="1"/>
  <c r="H343" i="12"/>
  <c r="H342" i="12" s="1"/>
  <c r="G343" i="12"/>
  <c r="G342" i="12" s="1"/>
  <c r="I333" i="12"/>
  <c r="I332" i="12" s="1"/>
  <c r="H333" i="12"/>
  <c r="H332" i="12" s="1"/>
  <c r="G333" i="12"/>
  <c r="G332" i="12" s="1"/>
  <c r="I330" i="12"/>
  <c r="I329" i="12" s="1"/>
  <c r="H330" i="12"/>
  <c r="H329" i="12" s="1"/>
  <c r="G330" i="12"/>
  <c r="G329" i="12" s="1"/>
  <c r="I327" i="12"/>
  <c r="H327" i="12"/>
  <c r="G327" i="12"/>
  <c r="I325" i="12"/>
  <c r="H325" i="12"/>
  <c r="G325" i="12"/>
  <c r="I322" i="12"/>
  <c r="I321" i="12" s="1"/>
  <c r="H322" i="12"/>
  <c r="H321" i="12" s="1"/>
  <c r="G322" i="12"/>
  <c r="G321" i="12" s="1"/>
  <c r="I315" i="12"/>
  <c r="H315" i="12"/>
  <c r="G315" i="12"/>
  <c r="I313" i="12"/>
  <c r="H313" i="12"/>
  <c r="G313" i="12"/>
  <c r="I311" i="12"/>
  <c r="H311" i="12"/>
  <c r="G311" i="12"/>
  <c r="I309" i="12"/>
  <c r="H309" i="12"/>
  <c r="G309" i="12"/>
  <c r="I289" i="12"/>
  <c r="I288" i="12" s="1"/>
  <c r="I287" i="12" s="1"/>
  <c r="I266" i="12" s="1"/>
  <c r="H289" i="12"/>
  <c r="H288" i="12" s="1"/>
  <c r="H287" i="12" s="1"/>
  <c r="H266" i="12" s="1"/>
  <c r="G289" i="12"/>
  <c r="G288" i="12" s="1"/>
  <c r="G287" i="12" s="1"/>
  <c r="G266" i="12" s="1"/>
  <c r="I263" i="12"/>
  <c r="I262" i="12" s="1"/>
  <c r="I261" i="12" s="1"/>
  <c r="I260" i="12" s="1"/>
  <c r="H263" i="12"/>
  <c r="H262" i="12" s="1"/>
  <c r="H261" i="12" s="1"/>
  <c r="H260" i="12" s="1"/>
  <c r="G263" i="12"/>
  <c r="G262" i="12" s="1"/>
  <c r="G261" i="12" s="1"/>
  <c r="G260" i="12" s="1"/>
  <c r="I258" i="12"/>
  <c r="I257" i="12" s="1"/>
  <c r="I256" i="12" s="1"/>
  <c r="I255" i="12" s="1"/>
  <c r="H258" i="12"/>
  <c r="H257" i="12" s="1"/>
  <c r="H256" i="12" s="1"/>
  <c r="H255" i="12" s="1"/>
  <c r="G258" i="12"/>
  <c r="G257" i="12" s="1"/>
  <c r="G256" i="12" s="1"/>
  <c r="G255" i="12" s="1"/>
  <c r="I253" i="12"/>
  <c r="I252" i="12" s="1"/>
  <c r="H253" i="12"/>
  <c r="H252" i="12" s="1"/>
  <c r="G253" i="12"/>
  <c r="G252" i="12" s="1"/>
  <c r="I250" i="12"/>
  <c r="I249" i="12" s="1"/>
  <c r="H250" i="12"/>
  <c r="H249" i="12" s="1"/>
  <c r="G250" i="12"/>
  <c r="G249" i="12" s="1"/>
  <c r="I241" i="12"/>
  <c r="H241" i="12"/>
  <c r="G241" i="12"/>
  <c r="I237" i="12"/>
  <c r="H237" i="12"/>
  <c r="G237" i="12"/>
  <c r="I235" i="12"/>
  <c r="H235" i="12"/>
  <c r="G235" i="12"/>
  <c r="I233" i="12"/>
  <c r="H233" i="12"/>
  <c r="G233" i="12"/>
  <c r="I222" i="12"/>
  <c r="I221" i="12" s="1"/>
  <c r="H222" i="12"/>
  <c r="H221" i="12" s="1"/>
  <c r="G222" i="12"/>
  <c r="G221" i="12" s="1"/>
  <c r="I219" i="12"/>
  <c r="I218" i="12" s="1"/>
  <c r="H219" i="12"/>
  <c r="H218" i="12" s="1"/>
  <c r="G219" i="12"/>
  <c r="G218" i="12" s="1"/>
  <c r="I216" i="12"/>
  <c r="I215" i="12" s="1"/>
  <c r="H216" i="12"/>
  <c r="H215" i="12" s="1"/>
  <c r="G215" i="12"/>
  <c r="I213" i="12"/>
  <c r="I212" i="12" s="1"/>
  <c r="H213" i="12"/>
  <c r="H212" i="12" s="1"/>
  <c r="G213" i="12"/>
  <c r="G212" i="12" s="1"/>
  <c r="I200" i="12"/>
  <c r="I199" i="12" s="1"/>
  <c r="H200" i="12"/>
  <c r="H199" i="12" s="1"/>
  <c r="G200" i="12"/>
  <c r="G199" i="12" s="1"/>
  <c r="I197" i="12"/>
  <c r="I196" i="12" s="1"/>
  <c r="H197" i="12"/>
  <c r="H196" i="12" s="1"/>
  <c r="G197" i="12"/>
  <c r="G196" i="12" s="1"/>
  <c r="I194" i="12"/>
  <c r="I193" i="12" s="1"/>
  <c r="H194" i="12"/>
  <c r="H193" i="12" s="1"/>
  <c r="G194" i="12"/>
  <c r="G193" i="12" s="1"/>
  <c r="I191" i="12"/>
  <c r="I190" i="12" s="1"/>
  <c r="H191" i="12"/>
  <c r="H190" i="12" s="1"/>
  <c r="G190" i="12"/>
  <c r="I188" i="12"/>
  <c r="I187" i="12" s="1"/>
  <c r="H188" i="12"/>
  <c r="H187" i="12" s="1"/>
  <c r="G188" i="12"/>
  <c r="G187" i="12" s="1"/>
  <c r="I174" i="12"/>
  <c r="I173" i="12" s="1"/>
  <c r="H174" i="12"/>
  <c r="H173" i="12" s="1"/>
  <c r="G174" i="12"/>
  <c r="G173" i="12" s="1"/>
  <c r="I171" i="12"/>
  <c r="I170" i="12" s="1"/>
  <c r="H171" i="12"/>
  <c r="H170" i="12" s="1"/>
  <c r="G171" i="12"/>
  <c r="G170" i="12" s="1"/>
  <c r="I168" i="12"/>
  <c r="I167" i="12" s="1"/>
  <c r="H168" i="12"/>
  <c r="H167" i="12" s="1"/>
  <c r="G168" i="12"/>
  <c r="G167" i="12" s="1"/>
  <c r="I165" i="12"/>
  <c r="I164" i="12" s="1"/>
  <c r="H165" i="12"/>
  <c r="H164" i="12" s="1"/>
  <c r="G165" i="12"/>
  <c r="G164" i="12" s="1"/>
  <c r="I162" i="12"/>
  <c r="I161" i="12" s="1"/>
  <c r="H162" i="12"/>
  <c r="H161" i="12" s="1"/>
  <c r="G162" i="12"/>
  <c r="G161" i="12" s="1"/>
  <c r="I153" i="12"/>
  <c r="I152" i="12" s="1"/>
  <c r="H153" i="12"/>
  <c r="H152" i="12" s="1"/>
  <c r="G153" i="12"/>
  <c r="G152" i="12" s="1"/>
  <c r="I142" i="12"/>
  <c r="I141" i="12" s="1"/>
  <c r="I140" i="12" s="1"/>
  <c r="H142" i="12"/>
  <c r="H141" i="12" s="1"/>
  <c r="H140" i="12" s="1"/>
  <c r="G142" i="12"/>
  <c r="G141" i="12" s="1"/>
  <c r="G140" i="12" s="1"/>
  <c r="I135" i="12"/>
  <c r="I134" i="12" s="1"/>
  <c r="H135" i="12"/>
  <c r="H134" i="12" s="1"/>
  <c r="G135" i="12"/>
  <c r="G134" i="12" s="1"/>
  <c r="I129" i="12"/>
  <c r="I128" i="12" s="1"/>
  <c r="H129" i="12"/>
  <c r="H128" i="12" s="1"/>
  <c r="G129" i="12"/>
  <c r="G128" i="12" s="1"/>
  <c r="I118" i="12"/>
  <c r="I117" i="12" s="1"/>
  <c r="H118" i="12"/>
  <c r="H117" i="12" s="1"/>
  <c r="G118" i="12"/>
  <c r="G117" i="12" s="1"/>
  <c r="I115" i="12"/>
  <c r="I114" i="12" s="1"/>
  <c r="H115" i="12"/>
  <c r="H114" i="12" s="1"/>
  <c r="G115" i="12"/>
  <c r="G114" i="12" s="1"/>
  <c r="I112" i="12"/>
  <c r="I111" i="12" s="1"/>
  <c r="H112" i="12"/>
  <c r="H111" i="12" s="1"/>
  <c r="G112" i="12"/>
  <c r="G111" i="12" s="1"/>
  <c r="I109" i="12"/>
  <c r="I108" i="12" s="1"/>
  <c r="H109" i="12"/>
  <c r="H108" i="12" s="1"/>
  <c r="G109" i="12"/>
  <c r="G108" i="12" s="1"/>
  <c r="I103" i="12"/>
  <c r="I102" i="12" s="1"/>
  <c r="H103" i="12"/>
  <c r="H102" i="12" s="1"/>
  <c r="G103" i="12"/>
  <c r="G102" i="12" s="1"/>
  <c r="I100" i="12"/>
  <c r="I99" i="12" s="1"/>
  <c r="H100" i="12"/>
  <c r="H99" i="12" s="1"/>
  <c r="G100" i="12"/>
  <c r="G99" i="12" s="1"/>
  <c r="I87" i="12"/>
  <c r="I86" i="12" s="1"/>
  <c r="I85" i="12" s="1"/>
  <c r="H87" i="12"/>
  <c r="H86" i="12" s="1"/>
  <c r="H85" i="12" s="1"/>
  <c r="G87" i="12"/>
  <c r="G86" i="12" s="1"/>
  <c r="G85" i="12" s="1"/>
  <c r="I68" i="12"/>
  <c r="I67" i="12" s="1"/>
  <c r="I66" i="12" s="1"/>
  <c r="H68" i="12"/>
  <c r="H67" i="12" s="1"/>
  <c r="H66" i="12" s="1"/>
  <c r="G68" i="12"/>
  <c r="G67" i="12" s="1"/>
  <c r="G66" i="12" s="1"/>
  <c r="I51" i="12"/>
  <c r="I50" i="12" s="1"/>
  <c r="H51" i="12"/>
  <c r="H50" i="12" s="1"/>
  <c r="G51" i="12"/>
  <c r="G50" i="12" s="1"/>
  <c r="I45" i="12"/>
  <c r="I44" i="12" s="1"/>
  <c r="H45" i="12"/>
  <c r="H44" i="12" s="1"/>
  <c r="G45" i="12"/>
  <c r="G44" i="12" s="1"/>
  <c r="I42" i="12"/>
  <c r="I41" i="12" s="1"/>
  <c r="H42" i="12"/>
  <c r="H41" i="12" s="1"/>
  <c r="G42" i="12"/>
  <c r="G41" i="12" s="1"/>
  <c r="I31" i="12"/>
  <c r="I30" i="12" s="1"/>
  <c r="I29" i="12" s="1"/>
  <c r="H31" i="12"/>
  <c r="H30" i="12" s="1"/>
  <c r="H29" i="12" s="1"/>
  <c r="G31" i="12"/>
  <c r="G30" i="12" s="1"/>
  <c r="G29" i="12" s="1"/>
  <c r="I24" i="12"/>
  <c r="I23" i="12" s="1"/>
  <c r="H24" i="12"/>
  <c r="H23" i="12" s="1"/>
  <c r="G24" i="12"/>
  <c r="G23" i="12" s="1"/>
  <c r="I21" i="12"/>
  <c r="I20" i="12" s="1"/>
  <c r="H21" i="12"/>
  <c r="H20" i="12" s="1"/>
  <c r="G21" i="12"/>
  <c r="G20" i="12" s="1"/>
  <c r="I18" i="12"/>
  <c r="I17" i="12" s="1"/>
  <c r="H18" i="12"/>
  <c r="H17" i="12" s="1"/>
  <c r="G18" i="12"/>
  <c r="G17" i="12" s="1"/>
  <c r="I15" i="12"/>
  <c r="I14" i="12" s="1"/>
  <c r="H15" i="12"/>
  <c r="H14" i="12" s="1"/>
  <c r="G15" i="12"/>
  <c r="G14" i="12" s="1"/>
  <c r="I11" i="12"/>
  <c r="I10" i="12" s="1"/>
  <c r="I9" i="12" s="1"/>
  <c r="H11" i="12"/>
  <c r="H10" i="12" s="1"/>
  <c r="H9" i="12" s="1"/>
  <c r="G11" i="12"/>
  <c r="G211" i="12" l="1"/>
  <c r="G34" i="12"/>
  <c r="G33" i="12" s="1"/>
  <c r="G13" i="12"/>
  <c r="G151" i="12"/>
  <c r="G150" i="12" s="1"/>
  <c r="H151" i="12"/>
  <c r="H150" i="12" s="1"/>
  <c r="I151" i="12"/>
  <c r="I150" i="12" s="1"/>
  <c r="G98" i="12"/>
  <c r="G186" i="12"/>
  <c r="H34" i="12"/>
  <c r="H33" i="12" s="1"/>
  <c r="I34" i="12"/>
  <c r="I33" i="12" s="1"/>
  <c r="G308" i="12"/>
  <c r="H232" i="12"/>
  <c r="H231" i="12" s="1"/>
  <c r="I232" i="12"/>
  <c r="I231" i="12" s="1"/>
  <c r="I211" i="12"/>
  <c r="G232" i="12"/>
  <c r="G231" i="12" s="1"/>
  <c r="H211" i="12"/>
  <c r="H98" i="12"/>
  <c r="H84" i="12" s="1"/>
  <c r="I98" i="12"/>
  <c r="I84" i="12" s="1"/>
  <c r="I127" i="12"/>
  <c r="I126" i="12" s="1"/>
  <c r="H186" i="12"/>
  <c r="I186" i="12"/>
  <c r="G127" i="12"/>
  <c r="G126" i="12" s="1"/>
  <c r="H308" i="12"/>
  <c r="I308" i="12"/>
  <c r="G10" i="12"/>
  <c r="G9" i="12" s="1"/>
  <c r="H127" i="12"/>
  <c r="H126" i="12" s="1"/>
  <c r="H324" i="12"/>
  <c r="I248" i="12"/>
  <c r="I247" i="12" s="1"/>
  <c r="I246" i="12" s="1"/>
  <c r="I324" i="12"/>
  <c r="I361" i="12"/>
  <c r="I13" i="12"/>
  <c r="I8" i="12" s="1"/>
  <c r="G248" i="12"/>
  <c r="G247" i="12" s="1"/>
  <c r="G246" i="12" s="1"/>
  <c r="G324" i="12"/>
  <c r="H13" i="12"/>
  <c r="H8" i="12" s="1"/>
  <c r="G265" i="12"/>
  <c r="H248" i="12"/>
  <c r="H247" i="12" s="1"/>
  <c r="H246" i="12" s="1"/>
  <c r="H230" i="12"/>
  <c r="H366" i="12"/>
  <c r="I230" i="12"/>
  <c r="I366" i="12"/>
  <c r="H361" i="12"/>
  <c r="H265" i="12"/>
  <c r="I265" i="12"/>
  <c r="G366" i="12"/>
  <c r="G307" i="12" l="1"/>
  <c r="G306" i="12" s="1"/>
  <c r="H307" i="12"/>
  <c r="H306" i="12" s="1"/>
  <c r="I307" i="12"/>
  <c r="I306" i="12" s="1"/>
  <c r="G8" i="12"/>
  <c r="G230" i="12"/>
  <c r="I185" i="12"/>
  <c r="G185" i="12"/>
  <c r="H185" i="12"/>
  <c r="G84" i="12"/>
  <c r="H7" i="12" l="1"/>
  <c r="H372" i="12" s="1"/>
  <c r="I7" i="12"/>
  <c r="G7" i="12"/>
  <c r="G372" i="12" s="1"/>
  <c r="I372" i="12" l="1"/>
</calcChain>
</file>

<file path=xl/sharedStrings.xml><?xml version="1.0" encoding="utf-8"?>
<sst xmlns="http://schemas.openxmlformats.org/spreadsheetml/2006/main" count="1575" uniqueCount="701">
  <si>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</si>
  <si>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</si>
  <si>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</si>
  <si>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</si>
  <si>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</si>
  <si>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</t>
  </si>
  <si>
    <t>Подраздел</t>
  </si>
  <si>
    <t>Сумма на          2025 год</t>
  </si>
  <si>
    <t>1</t>
  </si>
  <si>
    <t>2</t>
  </si>
  <si>
    <t>3</t>
  </si>
  <si>
    <t>4</t>
  </si>
  <si>
    <t>5</t>
  </si>
  <si>
    <t>6</t>
  </si>
  <si>
    <t>Программа «Создание благоприятных условий жизнедеятельности города»</t>
  </si>
  <si>
    <t>01 0 00 00000</t>
  </si>
  <si>
    <t>Подпрограмма "Реформирование и модернизация жилищно - коммунального хозяйства города"</t>
  </si>
  <si>
    <t>01 1 00 00000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</si>
  <si>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</si>
  <si>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</si>
  <si>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</si>
  <si>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</si>
  <si>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Бюджетные инвестиции</t>
  </si>
  <si>
    <t>410</t>
  </si>
  <si>
    <t>Коммунальное хозяйство</t>
  </si>
  <si>
    <t>05</t>
  </si>
  <si>
    <t>02</t>
  </si>
  <si>
    <t>7</t>
  </si>
  <si>
    <t>Основное мероприятие «Содержание и ремонт объектов жилищно - коммунального хозяйства города»</t>
  </si>
  <si>
    <t>01 1 02 00000</t>
  </si>
  <si>
    <t/>
  </si>
  <si>
    <t>8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</si>
  <si>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</si>
  <si>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</si>
  <si>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9</t>
  </si>
  <si>
    <t>Иные закупки товаров, работ и услуг для обеспечения
государственных (муниципальных) нужд</t>
  </si>
  <si>
    <t>240</t>
  </si>
  <si>
    <t>10</t>
  </si>
  <si>
    <t>Жилищное хозяйство</t>
  </si>
  <si>
    <t>01</t>
  </si>
  <si>
    <t>11</t>
  </si>
  <si>
    <t>12</t>
  </si>
  <si>
    <t>13</t>
  </si>
  <si>
    <t>14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</si>
  <si>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</si>
  <si>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</si>
  <si>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15</t>
  </si>
  <si>
    <t>16</t>
  </si>
  <si>
    <t>17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</si>
  <si>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</si>
  <si>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01 1 02 24110</t>
  </si>
  <si>
    <t>18</t>
  </si>
  <si>
    <t>19</t>
  </si>
  <si>
    <t>20</t>
  </si>
  <si>
    <t>01 1 02 24750</t>
  </si>
  <si>
    <t>21</t>
  </si>
  <si>
    <t>22</t>
  </si>
  <si>
    <t>Другие вопросы в области жилищно-коммунального хозяйства</t>
  </si>
  <si>
    <t>23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</si>
  <si>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</si>
  <si>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</si>
  <si>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24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</si>
  <si>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</si>
  <si>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</si>
  <si>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25</t>
  </si>
  <si>
    <t>29</t>
  </si>
  <si>
    <t>30</t>
  </si>
  <si>
    <t>Подпрограмма "Адресная муниципальная программа по безопасности дорожного движения"</t>
  </si>
  <si>
    <t>01 2 00 00000</t>
  </si>
  <si>
    <t>31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</si>
  <si>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</si>
  <si>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</si>
  <si>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32</t>
  </si>
  <si>
    <t>33</t>
  </si>
  <si>
    <t>34</t>
  </si>
  <si>
    <t>Дорожное хозяйство (дорожные фонды)</t>
  </si>
  <si>
    <t>04</t>
  </si>
  <si>
    <t>09</t>
  </si>
  <si>
    <t>35</t>
  </si>
  <si>
    <t>36</t>
  </si>
  <si>
    <t>37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</si>
  <si>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</si>
  <si>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</si>
  <si>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01 2 04 24360</t>
  </si>
  <si>
    <t>50</t>
  </si>
  <si>
    <t>51</t>
  </si>
  <si>
    <t>52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</si>
  <si>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</si>
  <si>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</si>
  <si>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Субсидии на возмещение убытков от пассажирских перевозок на социально - значимых маршрутах с низкой интенсивностью пассажиропотока 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</si>
  <si>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</si>
  <si>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</si>
  <si>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</si>
  <si>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57</t>
  </si>
  <si>
    <t>Транспорт</t>
  </si>
  <si>
    <t>08</t>
  </si>
  <si>
    <t>58</t>
  </si>
  <si>
    <t>59</t>
  </si>
  <si>
    <t>60</t>
  </si>
  <si>
    <t>61</t>
  </si>
  <si>
    <t>Федеральный проект «Безопасность дорожного движения»</t>
  </si>
  <si>
    <t>01 2 R3 00000</t>
  </si>
  <si>
    <t>01 2 R3 10601</t>
  </si>
  <si>
    <t>Иные закупки товаров, работ и услуг для обеспечения государственных (муниципальных) нужд</t>
  </si>
  <si>
    <t>Подпрограмма "За чистый город"</t>
  </si>
  <si>
    <t>01 3 00 00000</t>
  </si>
  <si>
    <t>Основное мероприятие «Содержание в чистоте территории города»</t>
  </si>
  <si>
    <t>01 3 07 00000</t>
  </si>
  <si>
    <t>67</t>
  </si>
  <si>
    <t>Благоустройство</t>
  </si>
  <si>
    <t>03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</si>
  <si>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</si>
  <si>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</si>
  <si>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71</t>
  </si>
  <si>
    <t>72</t>
  </si>
  <si>
    <t>06</t>
  </si>
  <si>
    <t>79</t>
  </si>
  <si>
    <t>Основное мероприятие «Организация благоустройства на  территории города»</t>
  </si>
  <si>
    <t>01 3 08 00000</t>
  </si>
  <si>
    <t>80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</si>
  <si>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</si>
  <si>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</si>
  <si>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81</t>
  </si>
  <si>
    <t>82</t>
  </si>
  <si>
    <t>83</t>
  </si>
  <si>
    <t>84</t>
  </si>
  <si>
    <t>Ликвидация ветхих тополей в рамках подпрограммы "За чистый город" муниципальной программы «Создание благоприятных условий жизнедеятельности города»</t>
  </si>
  <si>
    <t>01 3 08 24460</t>
  </si>
  <si>
    <t>Устройство наглядной агитации (баннеров, аншлагов, рекламных щитов и конструкций) социального характера 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</si>
  <si>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</si>
  <si>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 xml:space="preserve"> 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</si>
  <si>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</si>
  <si>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97</t>
  </si>
  <si>
    <t>98</t>
  </si>
  <si>
    <t>99</t>
  </si>
  <si>
    <t>100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</si>
  <si>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</si>
  <si>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</si>
  <si>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104</t>
  </si>
  <si>
    <t>105</t>
  </si>
  <si>
    <t>106</t>
  </si>
  <si>
    <t>Другие вопросы в области здравоохранения</t>
  </si>
  <si>
    <t>107</t>
  </si>
  <si>
    <t>Софинансирование мероприятия по организации и проведения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</si>
  <si>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</si>
  <si>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110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</si>
  <si>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</si>
  <si>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</si>
  <si>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</si>
  <si>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01  4  09 00000</t>
  </si>
  <si>
    <t>Техническая инвентаризация и получение справок органов технической инвентаризации в рамках подпрограммы "Выявление и ликвидация аварийного жилищного фонда в городе Иланский" муниципальной программы «Создание благоприятных условий жизнедеятельности города»</t>
  </si>
  <si>
    <t>01 4 09 24130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</si>
  <si>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</si>
  <si>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</si>
  <si>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116</t>
  </si>
  <si>
    <t>117</t>
  </si>
  <si>
    <t>118</t>
  </si>
  <si>
    <t>Основное мероприятие «Переселение граждан из аварийного жилищного фонда»</t>
  </si>
  <si>
    <t>01 4 10 00000</t>
  </si>
  <si>
    <t>119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</si>
  <si>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</si>
  <si>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</si>
  <si>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120</t>
  </si>
  <si>
    <t>121</t>
  </si>
  <si>
    <t>122</t>
  </si>
  <si>
    <t>123</t>
  </si>
  <si>
    <t>124</t>
  </si>
  <si>
    <t>320</t>
  </si>
  <si>
    <t>125</t>
  </si>
  <si>
    <t>Уплата налогов, сборов и иных платежей</t>
  </si>
  <si>
    <t>850</t>
  </si>
  <si>
    <t>129</t>
  </si>
  <si>
    <t>130</t>
  </si>
  <si>
    <t>131</t>
  </si>
  <si>
    <t>132</t>
  </si>
  <si>
    <t>133</t>
  </si>
  <si>
    <t>137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</si>
  <si>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</si>
  <si>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</si>
  <si>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</si>
  <si>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</si>
  <si>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</si>
  <si>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</si>
  <si>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144</t>
  </si>
  <si>
    <t>Защита населения и территории от чрезвычайных ситуаций природного и техногенного характера, гражданская оборона</t>
  </si>
  <si>
    <t>145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</si>
  <si>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</si>
  <si>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</si>
  <si>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Водное хозяйство</t>
  </si>
  <si>
    <t>148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</si>
  <si>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</si>
  <si>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01 5 11 24710</t>
  </si>
  <si>
    <t>149</t>
  </si>
  <si>
    <t>150</t>
  </si>
  <si>
    <t>151</t>
  </si>
  <si>
    <t>Изготовление наглядной агитации по безопасности жизнедеятельности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</si>
  <si>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01 5 11 24720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</si>
  <si>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 муниципальной программы «Создание благоприятных условий жизнедеятельности города»</t>
  </si>
  <si>
    <t>01 5 11 24730</t>
  </si>
  <si>
    <t>155</t>
  </si>
  <si>
    <t>156</t>
  </si>
  <si>
    <t>Другие вопросы в области национальной безопасности и правоохранительной деятельности</t>
  </si>
  <si>
    <t>157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</si>
  <si>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</si>
  <si>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</si>
  <si>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158</t>
  </si>
  <si>
    <t>159</t>
  </si>
  <si>
    <t>160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</si>
  <si>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</si>
  <si>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</si>
  <si>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161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</si>
  <si>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</si>
  <si>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</si>
  <si>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162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</si>
  <si>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</si>
  <si>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</si>
  <si>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163</t>
  </si>
  <si>
    <t>164</t>
  </si>
  <si>
    <t>Другие общегосударственные вопросы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</si>
  <si>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</si>
  <si>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01 6 12 24160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</si>
  <si>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</si>
  <si>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</si>
  <si>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</si>
  <si>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</si>
  <si>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</si>
  <si>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</si>
  <si>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</si>
  <si>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</si>
  <si>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</si>
  <si>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</si>
  <si>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183</t>
  </si>
  <si>
    <t>184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</si>
  <si>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</si>
  <si>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</si>
  <si>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185</t>
  </si>
  <si>
    <t>186</t>
  </si>
  <si>
    <t>187</t>
  </si>
  <si>
    <t>188</t>
  </si>
  <si>
    <t>189</t>
  </si>
  <si>
    <t>190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</si>
  <si>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</si>
  <si>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</si>
  <si>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191</t>
  </si>
  <si>
    <t>192</t>
  </si>
  <si>
    <t>196</t>
  </si>
  <si>
    <t>07</t>
  </si>
  <si>
    <t>197</t>
  </si>
  <si>
    <t>198</t>
  </si>
  <si>
    <t>199</t>
  </si>
  <si>
    <t>200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</si>
  <si>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</si>
  <si>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</si>
  <si>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201</t>
  </si>
  <si>
    <t>Основное мероприятие «Обеспечение деятельности МКУ по УМИ и ВМЗ»</t>
  </si>
  <si>
    <t>01 7 14 00000</t>
  </si>
  <si>
    <t>202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</si>
  <si>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</si>
  <si>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01 7 14 00610</t>
  </si>
  <si>
    <t>203</t>
  </si>
  <si>
    <t>Расходы на выплаты персоналу казенных учреждений</t>
  </si>
  <si>
    <t>204</t>
  </si>
  <si>
    <t>205</t>
  </si>
  <si>
    <t>206</t>
  </si>
  <si>
    <t>207</t>
  </si>
  <si>
    <t>208</t>
  </si>
  <si>
    <t>Профессиональная подготовка, переподготовка и повышение квалификации</t>
  </si>
  <si>
    <t>209</t>
  </si>
  <si>
    <t>210</t>
  </si>
  <si>
    <t>211</t>
  </si>
  <si>
    <t>Программа «Развитие культуры и спорта, организация работы с детьми и молодежью в городе Иланский»</t>
  </si>
  <si>
    <t>02 0 00 00000</t>
  </si>
  <si>
    <t>212</t>
  </si>
  <si>
    <t xml:space="preserve">Подпрограмма «Развитие культуры в городе Иланский»  </t>
  </si>
  <si>
    <t>02 1 00 00000</t>
  </si>
  <si>
    <t>213</t>
  </si>
  <si>
    <t>Основное мероприятие «Развитие культуры в городе Иланский»</t>
  </si>
  <si>
    <t>02 1 15 00000</t>
  </si>
  <si>
    <t>214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</si>
  <si>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</si>
  <si>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</si>
  <si>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215</t>
  </si>
  <si>
    <t>216</t>
  </si>
  <si>
    <t>Культура</t>
  </si>
  <si>
    <t>217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</si>
  <si>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</si>
  <si>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</si>
  <si>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218</t>
  </si>
  <si>
    <t>Иные межбюджетные трансферты</t>
  </si>
  <si>
    <t>540</t>
  </si>
  <si>
    <t>219</t>
  </si>
  <si>
    <t>220</t>
  </si>
  <si>
    <t xml:space="preserve">Подпрограмма «Развитие массового спорта в городе Иланский»  </t>
  </si>
  <si>
    <t>02 2 00 00000</t>
  </si>
  <si>
    <t>221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</si>
  <si>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</si>
  <si>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</si>
  <si>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</si>
  <si>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</si>
  <si>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Другие вопросы в области физической культуры и спорта</t>
  </si>
  <si>
    <t>225</t>
  </si>
  <si>
    <t xml:space="preserve">Подпрограмма «Организация работы с детьми и молодежью в городе Иланский»  </t>
  </si>
  <si>
    <t>02 3 00 00000</t>
  </si>
  <si>
    <t>226</t>
  </si>
  <si>
    <t>Основное мероприятие «Организация работы с детьми и молодежью в городе Иланский»</t>
  </si>
  <si>
    <t>02 3 18 00000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</si>
  <si>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</si>
  <si>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</si>
  <si>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Молодежная политика</t>
  </si>
  <si>
    <t>230</t>
  </si>
  <si>
    <t>Программа «Формирование комфортной городской среды города Иланский»</t>
  </si>
  <si>
    <t>03 0 00 00000</t>
  </si>
  <si>
    <t>231</t>
  </si>
  <si>
    <t>Подпрограмма «Реализация проектов по формированию современной городской среды в городе Иланский»</t>
  </si>
  <si>
    <t>03 1 00 00000</t>
  </si>
  <si>
    <t>232</t>
  </si>
  <si>
    <t>233</t>
  </si>
  <si>
    <t>234</t>
  </si>
  <si>
    <t>235</t>
  </si>
  <si>
    <t>236</t>
  </si>
  <si>
    <t>Федеральный проект "Формирование комфортной городской среды"</t>
  </si>
  <si>
    <t>03 1  F2 00000</t>
  </si>
  <si>
    <t>237</t>
  </si>
  <si>
    <t>03 1  F2 55550</t>
  </si>
  <si>
    <t>238</t>
  </si>
  <si>
    <t>239</t>
  </si>
  <si>
    <t>Непрограммные расходы органов местного самоуправления муниципального образования город Иланский</t>
  </si>
  <si>
    <t>91 0 00 00000</t>
  </si>
  <si>
    <t>241</t>
  </si>
  <si>
    <t>Функционирование органов местного самоуправления муниципального образования город Иланский</t>
  </si>
  <si>
    <t>91 1 00 00000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</si>
  <si>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</t>
  </si>
  <si>
    <t>91 1 00 00210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</si>
  <si>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</si>
  <si>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</si>
  <si>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Социальные выплаты гражданам, кроме публичных нормативных социальных выплат</t>
  </si>
  <si>
    <t>250</t>
  </si>
  <si>
    <t>251</t>
  </si>
  <si>
    <t>252</t>
  </si>
  <si>
    <t>253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</si>
  <si>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</si>
  <si>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</si>
  <si>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254</t>
  </si>
  <si>
    <t>255</t>
  </si>
  <si>
    <t>Функционирование высшего должностного лица субъекта Российской Федерации и муниципального образования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</si>
  <si>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 </t>
  </si>
  <si>
    <t>91 1 00 00230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</si>
  <si>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</si>
  <si>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</si>
  <si>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</si>
  <si>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</si>
  <si>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</si>
  <si>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Пенсионное обеспечение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</si>
  <si>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</si>
  <si>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</si>
  <si>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Резервные средства</t>
  </si>
  <si>
    <t>870</t>
  </si>
  <si>
    <t>Резервные фонды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</si>
  <si>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</si>
  <si>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</si>
  <si>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</si>
  <si>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</si>
  <si>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</si>
  <si>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</si>
  <si>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</si>
  <si>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</si>
  <si>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</si>
  <si>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Мобилизационная и вневойсковая подготовка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</si>
  <si>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 муниципального образования город Иланский</t>
  </si>
  <si>
    <t>91 1 00 75140</t>
  </si>
  <si>
    <t>Условно утвержденные расходы</t>
  </si>
  <si>
    <t>ИТОГО по бюджету</t>
  </si>
  <si>
    <t>01 2 04 80170</t>
  </si>
  <si>
    <t>01 2 04 24310</t>
  </si>
  <si>
    <t>01 2 R3 74270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</si>
  <si>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</si>
  <si>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</si>
  <si>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</si>
  <si>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</si>
  <si>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</si>
  <si>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Охрана окружающей среды</t>
  </si>
  <si>
    <t>256</t>
  </si>
  <si>
    <t>257</t>
  </si>
  <si>
    <t>258</t>
  </si>
  <si>
    <t>262</t>
  </si>
  <si>
    <t>263</t>
  </si>
  <si>
    <t>264</t>
  </si>
  <si>
    <t>267</t>
  </si>
  <si>
    <t>268</t>
  </si>
  <si>
    <t>269</t>
  </si>
  <si>
    <t>270</t>
  </si>
  <si>
    <t>271</t>
  </si>
  <si>
    <t>272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</si>
  <si>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</si>
  <si>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</si>
  <si>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</si>
  <si>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</si>
  <si>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</si>
  <si>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Сумма на          2026 год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</si>
  <si>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</si>
  <si>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</si>
  <si>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01 5 11 24680</t>
  </si>
  <si>
    <t>01 5 11 24690</t>
  </si>
  <si>
    <t>830</t>
  </si>
  <si>
    <t>Исполнение судебных актов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</si>
  <si>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</si>
  <si>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</si>
  <si>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мероприятий, направленных на повышение безопасности дорожного движения 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</si>
  <si>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</si>
  <si>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</si>
  <si>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</si>
  <si>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03 1 19 00000</t>
  </si>
  <si>
    <t>65</t>
  </si>
  <si>
    <t>66</t>
  </si>
  <si>
    <t>73</t>
  </si>
  <si>
    <t>74</t>
  </si>
  <si>
    <t>75</t>
  </si>
  <si>
    <t>114</t>
  </si>
  <si>
    <t>115</t>
  </si>
  <si>
    <t>134</t>
  </si>
  <si>
    <t>135</t>
  </si>
  <si>
    <t>136</t>
  </si>
  <si>
    <t>146</t>
  </si>
  <si>
    <t>147</t>
  </si>
  <si>
    <t>152</t>
  </si>
  <si>
    <t>153</t>
  </si>
  <si>
    <t>154</t>
  </si>
  <si>
    <t>193</t>
  </si>
  <si>
    <t>194</t>
  </si>
  <si>
    <t>195</t>
  </si>
  <si>
    <t>222</t>
  </si>
  <si>
    <t>223</t>
  </si>
  <si>
    <t>224</t>
  </si>
  <si>
    <t>248</t>
  </si>
  <si>
    <t>249</t>
  </si>
  <si>
    <t>265</t>
  </si>
  <si>
    <t>266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</si>
  <si>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</si>
  <si>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01 4 09 24890</t>
  </si>
  <si>
    <t>03 1 19 24930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</si>
  <si>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</si>
  <si>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Распределение бюджетных ассигнований по целевым статьям (муниципальным программам города Иланский и непрограммным направлениям деятельности), группам  и подгруппам видов расходов, разделам, подразделам классификации расходов бюджета города Иланский на 2025 и плановый период 2026 - 2027 годов</t>
  </si>
  <si>
    <t>Сумма на          2027 год</t>
  </si>
  <si>
    <t>01 6 12 24950</t>
  </si>
  <si>
    <t>Выполнение работ по сохранению (восстановлению) объекта культурного наследия регионального значения «Обелиск в память Иланских рабочих, расстрелянных колчаковским отрядом за участие в вооружённом Канска-Иланском восстании против колчаковского режима 27 декабря 1918 года», расположенного по адресу: Красноярский край, Иланский муниципальный район, г.Иланский, ул. Садовая, 10 сооружение 1    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</si>
  <si>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04 1 01 000620</t>
  </si>
  <si>
    <t>04 1 01 000000</t>
  </si>
  <si>
    <t>04 1 00 000000</t>
  </si>
  <si>
    <t>04 0 00 000000</t>
  </si>
  <si>
    <t>Программа «Благоустройство города Иланский»</t>
  </si>
  <si>
    <t xml:space="preserve">Подпрограмма «Обеспечение реализации муниципальной программы «Благоустройство города Иланский»»  </t>
  </si>
  <si>
    <t>Основное мероприятие «Обеспечение деятельности МКУ "АЛЬЯНС"»</t>
  </si>
  <si>
    <t>Обеспечение деятельности учреждений в рамках подпрограммы «Обеспечение реализации муниципальной программы «Благоустройство города Иланский»» муниципальной программы «Благоустройство города Иланский»</t>
  </si>
  <si>
    <t>03 1 19 24980</t>
  </si>
  <si>
    <t>03 1 19 24990</t>
  </si>
  <si>
    <t>03 1 19 24960</t>
  </si>
  <si>
    <t>Реализация проекта победителя Всероссийского конкурса лучших проектов создания комфортной городской среды за счет средств Красноярской железной дороги филиал ОАО "РЖД" 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</si>
  <si>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</si>
  <si>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Авторский надзор за реализацией проекта победителя Всероссийского конкурса лучших проектов создания комфортной городской среды за 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</si>
  <si>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26</t>
  </si>
  <si>
    <t>27</t>
  </si>
  <si>
    <t>28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</si>
  <si>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</si>
  <si>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</si>
  <si>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</si>
  <si>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</si>
  <si>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</si>
  <si>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</si>
  <si>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</si>
  <si>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</si>
  <si>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</si>
  <si>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</si>
  <si>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</si>
  <si>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</si>
  <si>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</si>
  <si>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</si>
  <si>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</si>
  <si>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</si>
  <si>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62</t>
  </si>
  <si>
    <t>63</t>
  </si>
  <si>
    <t>64</t>
  </si>
  <si>
    <t>68</t>
  </si>
  <si>
    <t>69</t>
  </si>
  <si>
    <t>70</t>
  </si>
  <si>
    <t>76</t>
  </si>
  <si>
    <t>77</t>
  </si>
  <si>
    <t>78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</si>
  <si>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</si>
  <si>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</si>
  <si>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</si>
  <si>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</si>
  <si>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</si>
  <si>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</si>
  <si>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</si>
  <si>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</si>
  <si>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</si>
  <si>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</si>
  <si>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</si>
  <si>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</si>
  <si>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</si>
  <si>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</si>
  <si>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</si>
  <si>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108</t>
  </si>
  <si>
    <t>109</t>
  </si>
  <si>
    <t>111</t>
  </si>
  <si>
    <t>112</t>
  </si>
  <si>
    <t>113</t>
  </si>
  <si>
    <t>126</t>
  </si>
  <si>
    <t>127</t>
  </si>
  <si>
    <t>128</t>
  </si>
  <si>
    <t>138</t>
  </si>
  <si>
    <t>139</t>
  </si>
  <si>
    <t>140</t>
  </si>
  <si>
    <t>141</t>
  </si>
  <si>
    <t>142</t>
  </si>
  <si>
    <t>143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</si>
  <si>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</si>
  <si>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</si>
  <si>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</si>
  <si>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</si>
  <si>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</si>
  <si>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</si>
  <si>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</si>
  <si>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</si>
  <si>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</si>
  <si>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</si>
  <si>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</si>
  <si>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</si>
  <si>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</si>
  <si>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</si>
  <si>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</si>
  <si>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</si>
  <si>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</si>
  <si>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</si>
  <si>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227</t>
  </si>
  <si>
    <t>228</t>
  </si>
  <si>
    <t>229</t>
  </si>
  <si>
    <t>242</t>
  </si>
  <si>
    <t>243</t>
  </si>
  <si>
    <t>244</t>
  </si>
  <si>
    <t>245</t>
  </si>
  <si>
    <t>246</t>
  </si>
  <si>
    <t>247</t>
  </si>
  <si>
    <t>259</t>
  </si>
  <si>
    <t>260</t>
  </si>
  <si>
    <t>261</t>
  </si>
  <si>
    <t xml:space="preserve">Приложение 6 к решению сессии Иланского городского Совета депутатов от 17.12.2024 г. № 39-204р 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</si>
  <si>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очистка сточных вод в рамках подпрограммы "Реформирование и модернизация жилищно - коммунального хозяйства города" муниципальной программы "Создание благоприятных условий жизнедеятельности города"</t>
  </si>
  <si>
    <t>Ремонт асфальтового покрытия улично-дорожной сети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</si>
  <si>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 xml:space="preserve">Иные закупки товаров, работ и услуг для обеспечения
государственных (муниципальных) нужд
</t>
  </si>
  <si>
    <t>01 2 04 24240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</si>
  <si>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</si>
  <si>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9Д160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</si>
  <si>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</si>
  <si>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01 2 04 24840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</si>
  <si>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</si>
  <si>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01 2 05 24250</t>
  </si>
  <si>
    <t>01 2 05 00000</t>
  </si>
  <si>
    <t>Финансовый резерв, предназначенный для ликвидации аварии на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</si>
  <si>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Расходы на техническую документацию по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</si>
  <si>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01 5 11 24900</t>
  </si>
  <si>
    <t>01 5 11 24910</t>
  </si>
  <si>
    <t>Расходы на ремонт остановок на территории города Иланский в рамках подпрограммы "Обеспечение сохранности и повышение эффективности использование объектов муниципальной собственности" муниципальной программы "Создание благоприятных условий жизнедеятельности города"</t>
  </si>
  <si>
    <t>01 6 13 24920</t>
  </si>
  <si>
    <t>Частичная компенсация расходов на повышение оплаты труда отдельным категориям работников бюджетной сферы Красноярского края</t>
  </si>
  <si>
    <t>01 7 14 27240</t>
  </si>
  <si>
    <t>Создание комфортной городской среды в малых городах и исторических поселениях–победителях Всероссийского конкурса лучших проектов создания комфортной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</si>
  <si>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Реализация программы формирование современной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</si>
  <si>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03 1 И4 00000</t>
  </si>
  <si>
    <t>03 1 И4 54240</t>
  </si>
  <si>
    <t>03 1 И4 55550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</si>
  <si>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''Обеспечение реализации муниципальной программы ''Благоустройство города Иланский'' муниципальной программы ''Благоустройство города Иланский''</t>
  </si>
  <si>
    <t>04 1 01 27240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</si>
  <si>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</si>
  <si>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</si>
  <si>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>91 1 00 10240</t>
  </si>
  <si>
    <t>91 1 00 27240</t>
  </si>
  <si>
    <t>Расходы на мероприятия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</t>
  </si>
  <si>
    <t>01 3 07 80180</t>
  </si>
  <si>
    <t>Основное мероприятие "Обеспечение безопасности дорожного движения в городе"</t>
  </si>
  <si>
    <t>Расходы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</si>
  <si>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9Д140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</si>
  <si>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</si>
  <si>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</si>
  <si>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</si>
  <si>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</si>
  <si>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</si>
  <si>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</si>
  <si>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</si>
  <si>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</si>
  <si>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</si>
  <si>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</si>
  <si>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</si>
  <si>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</si>
  <si>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</si>
  <si>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</si>
  <si>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</si>
  <si>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</si>
  <si>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</si>
  <si>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</si>
  <si>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</si>
  <si>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</si>
  <si>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</si>
  <si>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</si>
  <si>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</si>
  <si>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</si>
  <si>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</si>
  <si>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</si>
  <si>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</si>
  <si>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</si>
  <si>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</si>
  <si>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</si>
  <si>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</si>
  <si>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</si>
  <si>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</si>
  <si>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</si>
  <si>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</si>
  <si>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</si>
  <si>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</si>
  <si>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</si>
  <si>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</si>
  <si>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</si>
  <si>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</si>
  <si>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</si>
  <si>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</si>
  <si>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</si>
  <si>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</si>
  <si>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</si>
  <si>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</si>
  <si>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</si>
  <si>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</si>
  <si>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</si>
  <si>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</si>
  <si>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</si>
  <si>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</si>
  <si>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</si>
  <si>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</si>
  <si>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01 2 И5 00000</t>
  </si>
  <si>
    <t>01 2 И5 9Д120</t>
  </si>
  <si>
    <t>01 2 И5 9Д130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</si>
  <si>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</si>
  <si>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 xml:space="preserve">Расходы на обустройство участков улично-дорожной сети вблизи образовательных организаций для обеспечения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 </t>
  </si>
  <si>
    <t>01 6 12 24940</t>
  </si>
  <si>
    <t>Расходы на подготовку документов об установлении границ городского лесничества и формирование карты плана Иланского городского лесничества Красноярского края для внесения сведений в государственный реестр границ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"Создание благоприятных условий жизнедеятельности города"</t>
  </si>
  <si>
    <t>Другие вопросы в области национнальной экономики</t>
  </si>
  <si>
    <t>Расходы на постановку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Обеспечение сохранности и повышение эффективности использования объектов муниципальной собственности города муниципальной программы Создание благоприятных условий жизнедеятельности города</t>
  </si>
  <si>
    <t>01 6 12 S6910</t>
  </si>
  <si>
    <t>01 3 08 S5550</t>
  </si>
  <si>
    <t>Реализация мероприятий по неспецифической профилактике инфекции, передающихся иксодовыми клещами, путем организации и проведения аккарицидных обработок наиболее посещаемых населением участков территории природных очагов клещевых инфекций в рамках подпрограммы "За чистый город" муниципальной программы "Создание благоприятных условий жизнедеятельности города"</t>
  </si>
  <si>
    <t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</t>
  </si>
  <si>
    <t>91 1 00 24650</t>
  </si>
  <si>
    <t xml:space="preserve">Устройство системы оповещения, за счет средств краевого бюджета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 </t>
  </si>
  <si>
    <t>01 5 11 77450</t>
  </si>
  <si>
    <t>Обустройство мест (площадок) накопления отходов потребления и (или) приобретение контейнерного оборудования в рамках подпрограммы "За чистый город" муниципальной программы "Создание благоприятных условий жизнедеятельности города"</t>
  </si>
  <si>
    <t>01 3 07 S4630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</si>
  <si>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</si>
  <si>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</si>
  <si>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</si>
  <si>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</si>
  <si>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</si>
  <si>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</si>
  <si>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</si>
  <si>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</si>
  <si>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</si>
  <si>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</si>
  <si>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</si>
  <si>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</si>
  <si>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</si>
  <si>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</si>
  <si>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</si>
  <si>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</si>
  <si>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</si>
  <si>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</si>
  <si>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</si>
  <si>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</si>
  <si>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</si>
  <si>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</si>
  <si>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</si>
  <si>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</si>
  <si>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</si>
  <si>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</si>
  <si>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S5710</t>
  </si>
  <si>
    <t>355</t>
  </si>
  <si>
    <t>356</t>
  </si>
  <si>
    <t>357</t>
  </si>
  <si>
    <t>358</t>
  </si>
  <si>
    <t>01 2 05 25090</t>
  </si>
  <si>
    <t>Расходы на диагностику и оценку технического состояния дорог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</si>
  <si>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01 6 13 77450</t>
  </si>
  <si>
    <t>Содержание, ремонт объектов муниципальной собственности города из средств краевого бюджета в рамках подпрограммы «Обеспечение сохранности и повышение эффективности использования объектов муниципальной собственности города» муниципальной программы «Создание благоприятных условий жизнедеятельности города»</t>
  </si>
  <si>
    <t>359</t>
  </si>
  <si>
    <t>360</t>
  </si>
  <si>
    <t>361</t>
  </si>
  <si>
    <t>362</t>
  </si>
  <si>
    <t>363</t>
  </si>
  <si>
    <t>Технический надзор и строительный контроль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</si>
  <si>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Обеспечение мероприятий по переселению граждан из аварийного жилищного фонда за счет средств местного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</si>
  <si>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6748S</t>
  </si>
  <si>
    <t>364</t>
  </si>
  <si>
    <t>365</t>
  </si>
  <si>
    <t>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</si>
</sst>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18">
    <font>
      <sz val="10"/>
      <name val="Arial"/>
      <charset val="13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10" fillId="2" borderId="8" xfId="0" quotePrefix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9" fillId="2" borderId="9" xfId="0" quotePrefix="1" applyFont="1" applyFill="1" applyBorder="1" applyAlignment="1">
      <alignment horizontal="left" vertical="top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10" fillId="2" borderId="14" xfId="0" quotePrefix="1" applyFont="1" applyFill="1" applyBorder="1" applyAlignment="1">
      <alignment horizontal="left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10" fillId="2" borderId="15" xfId="0" quotePrefix="1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2" borderId="22" xfId="0" quotePrefix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49" fontId="6" fillId="2" borderId="13" xfId="0" applyNumberFormat="1" applyFont="1" applyFill="1" applyBorder="1" applyAlignment="1">
      <alignment horizontal="left" vertical="top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25" xfId="0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right" vertical="center"/>
    </xf>
    <xf numFmtId="2" fontId="15" fillId="2" borderId="1" xfId="0" applyNumberFormat="1" applyFont="1" applyFill="1" applyBorder="1" applyAlignment="1">
      <alignment horizontal="right" vertical="center"/>
    </xf>
    <xf numFmtId="2" fontId="12" fillId="2" borderId="1" xfId="0" applyNumberFormat="1" applyFont="1" applyFill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164" fontId="12" fillId="2" borderId="5" xfId="0" applyNumberFormat="1" applyFont="1" applyFill="1" applyBorder="1" applyAlignment="1">
      <alignment horizontal="right" vertical="center" wrapText="1"/>
    </xf>
    <xf numFmtId="164" fontId="16" fillId="2" borderId="5" xfId="0" applyNumberFormat="1" applyFont="1" applyFill="1" applyBorder="1" applyAlignment="1">
      <alignment horizontal="right" vertical="center" wrapText="1"/>
    </xf>
    <xf numFmtId="164" fontId="15" fillId="2" borderId="5" xfId="0" applyNumberFormat="1" applyFont="1" applyFill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5" fillId="2" borderId="3" xfId="0" applyNumberFormat="1" applyFont="1" applyFill="1" applyBorder="1" applyAlignment="1">
      <alignment horizontal="right" vertical="center" wrapText="1"/>
    </xf>
    <xf numFmtId="164" fontId="16" fillId="2" borderId="3" xfId="0" applyNumberFormat="1" applyFont="1" applyFill="1" applyBorder="1" applyAlignment="1">
      <alignment horizontal="right" vertical="center" wrapText="1"/>
    </xf>
    <xf numFmtId="164" fontId="15" fillId="2" borderId="4" xfId="0" applyNumberFormat="1" applyFont="1" applyFill="1" applyBorder="1" applyAlignment="1">
      <alignment horizontal="right" vertical="center" wrapText="1"/>
    </xf>
    <xf numFmtId="164" fontId="12" fillId="2" borderId="4" xfId="0" applyNumberFormat="1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2" fillId="2" borderId="18" xfId="0" applyNumberFormat="1" applyFont="1" applyFill="1" applyBorder="1" applyAlignment="1">
      <alignment horizontal="right" vertical="center" wrapText="1"/>
    </xf>
    <xf numFmtId="164" fontId="15" fillId="2" borderId="12" xfId="0" applyNumberFormat="1" applyFont="1" applyFill="1" applyBorder="1" applyAlignment="1">
      <alignment horizontal="right" vertical="center" wrapText="1"/>
    </xf>
    <xf numFmtId="164" fontId="16" fillId="2" borderId="12" xfId="0" applyNumberFormat="1" applyFont="1" applyFill="1" applyBorder="1" applyAlignment="1">
      <alignment horizontal="right" vertical="center" wrapText="1"/>
    </xf>
    <xf numFmtId="164" fontId="12" fillId="2" borderId="12" xfId="0" applyNumberFormat="1" applyFont="1" applyFill="1" applyBorder="1" applyAlignment="1">
      <alignment horizontal="right" vertical="center" wrapText="1"/>
    </xf>
    <xf numFmtId="164" fontId="14" fillId="2" borderId="12" xfId="0" applyNumberFormat="1" applyFont="1" applyFill="1" applyBorder="1" applyAlignment="1">
      <alignment horizontal="right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49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righ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vertical="top" wrapText="1"/>
    </xf>
    <xf numFmtId="164" fontId="6" fillId="2" borderId="3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26" xfId="0" quotePrefix="1" applyFont="1" applyFill="1" applyBorder="1" applyAlignment="1">
      <alignment horizontal="left" vertical="top" wrapText="1"/>
    </xf>
    <xf numFmtId="0" fontId="1" fillId="2" borderId="0" xfId="0" applyFont="1" applyFill="1"/>
    <xf numFmtId="49" fontId="6" fillId="2" borderId="27" xfId="0" applyNumberFormat="1" applyFont="1" applyFill="1" applyBorder="1" applyAlignment="1">
      <alignment horizontal="left" vertical="top" wrapText="1"/>
    </xf>
    <xf numFmtId="49" fontId="6" fillId="2" borderId="27" xfId="0" applyNumberFormat="1" applyFont="1" applyFill="1" applyBorder="1" applyAlignment="1">
      <alignment horizontal="center" vertical="center" wrapText="1"/>
    </xf>
    <xf numFmtId="164" fontId="12" fillId="2" borderId="27" xfId="0" applyNumberFormat="1" applyFont="1" applyFill="1" applyBorder="1" applyAlignment="1">
      <alignment horizontal="right" vertical="center" wrapText="1"/>
    </xf>
    <xf numFmtId="49" fontId="6" fillId="2" borderId="27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49" fontId="12" fillId="2" borderId="2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righ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4"/>
  <sheetViews>
    <sheetView tabSelected="1" zoomScale="87" zoomScaleNormal="87" workbookViewId="0">
      <selection activeCell="G1" sqref="G1:I1"/>
    </sheetView>
  </sheetViews>
  <sheetFormatPr defaultColWidth="8.85546875" defaultRowHeight="15.75"/>
  <cols>
    <col min="1" max="1" width="5" style="1" customWidth="1"/>
    <col min="2" max="2" width="64.85546875" style="1" customWidth="1"/>
    <col min="3" max="3" width="16.28515625" style="1" customWidth="1"/>
    <col min="4" max="5" width="8.7109375" style="1" customWidth="1"/>
    <col min="6" max="6" width="10.140625" style="1" customWidth="1"/>
    <col min="7" max="7" width="15.5703125" style="1" customWidth="1"/>
    <col min="8" max="8" width="15.7109375" style="1" customWidth="1"/>
    <col min="9" max="9" width="16.140625" style="1" customWidth="1"/>
    <col min="10" max="33" width="15.7109375" style="1" customWidth="1"/>
    <col min="34" max="16384" width="8.85546875" style="1"/>
  </cols>
  <sheetData>
    <row r="1" spans="1:9" ht="43.5" customHeight="1">
      <c r="D1" s="2"/>
      <c r="E1" s="3"/>
      <c r="F1" s="3"/>
      <c r="G1" s="145" t="s">
        <v>546</v>
      </c>
      <c r="H1" s="146"/>
      <c r="I1" s="146"/>
    </row>
    <row r="2" spans="1:9" ht="8.25" customHeight="1">
      <c r="D2" s="2"/>
      <c r="E2" s="3"/>
      <c r="F2" s="3"/>
      <c r="G2" s="145"/>
      <c r="H2" s="146"/>
      <c r="I2" s="146"/>
    </row>
    <row r="3" spans="1:9" ht="64.5" customHeight="1">
      <c r="A3" s="147" t="s">
        <v>441</v>
      </c>
      <c r="B3" s="147"/>
      <c r="C3" s="147"/>
      <c r="D3" s="147"/>
      <c r="E3" s="147"/>
      <c r="F3" s="147"/>
      <c r="G3" s="147"/>
      <c r="H3" s="146"/>
      <c r="I3" s="146"/>
    </row>
    <row r="4" spans="1:9" ht="13.5" customHeight="1">
      <c r="A4" s="144"/>
      <c r="B4" s="144"/>
      <c r="I4" s="8" t="s">
        <v>0</v>
      </c>
    </row>
    <row r="5" spans="1:9" ht="38.25">
      <c r="A5" s="4" t="s">
        <v>1</v>
      </c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398</v>
      </c>
      <c r="I5" s="6" t="s">
        <v>442</v>
      </c>
    </row>
    <row r="6" spans="1:9">
      <c r="A6" s="7" t="s">
        <v>8</v>
      </c>
      <c r="B6" s="7" t="s">
        <v>9</v>
      </c>
      <c r="C6" s="7" t="s">
        <v>10</v>
      </c>
      <c r="D6" s="7" t="s">
        <v>11</v>
      </c>
      <c r="E6" s="7" t="s">
        <v>12</v>
      </c>
      <c r="F6" s="7" t="s">
        <v>12</v>
      </c>
      <c r="G6" s="7" t="s">
        <v>13</v>
      </c>
      <c r="H6" s="7" t="s">
        <v>13</v>
      </c>
      <c r="I6" s="7" t="s">
        <v>13</v>
      </c>
    </row>
    <row r="7" spans="1:9" ht="31.5">
      <c r="A7" s="7" t="s">
        <v>8</v>
      </c>
      <c r="B7" s="12" t="s">
        <v>14</v>
      </c>
      <c r="C7" s="13" t="s">
        <v>15</v>
      </c>
      <c r="D7" s="13"/>
      <c r="E7" s="13"/>
      <c r="F7" s="13"/>
      <c r="G7" s="103">
        <f>G8+G33+G84+G126+G150+G185+G230</f>
        <v>133636333.28000003</v>
      </c>
      <c r="H7" s="103">
        <f>H8+H33+H84+H126+H150+H185+H230</f>
        <v>38102066.019999996</v>
      </c>
      <c r="I7" s="103">
        <f>I8+I33+I84+I126+I150+I185+I230</f>
        <v>39113666.019999996</v>
      </c>
    </row>
    <row r="8" spans="1:9" ht="29.25">
      <c r="A8" s="7" t="s">
        <v>9</v>
      </c>
      <c r="B8" s="14" t="s">
        <v>16</v>
      </c>
      <c r="C8" s="15" t="s">
        <v>17</v>
      </c>
      <c r="D8" s="16"/>
      <c r="E8" s="16"/>
      <c r="F8" s="16"/>
      <c r="G8" s="104">
        <f>G13+G29+G9</f>
        <v>8327125.7599999998</v>
      </c>
      <c r="H8" s="104">
        <f>H13+H29+H9</f>
        <v>2520000</v>
      </c>
      <c r="I8" s="104">
        <f>I13+I29+I9</f>
        <v>2220000</v>
      </c>
    </row>
    <row r="9" spans="1:9" ht="30">
      <c r="A9" s="7" t="s">
        <v>10</v>
      </c>
      <c r="B9" s="17" t="s">
        <v>18</v>
      </c>
      <c r="C9" s="18" t="s">
        <v>19</v>
      </c>
      <c r="D9" s="19"/>
      <c r="E9" s="19"/>
      <c r="F9" s="19"/>
      <c r="G9" s="105">
        <f>G10</f>
        <v>1470000</v>
      </c>
      <c r="H9" s="105">
        <f t="shared" ref="H9:I11" si="0">H10</f>
        <v>1800000</v>
      </c>
      <c r="I9" s="105">
        <f t="shared" si="0"/>
        <v>1500000</v>
      </c>
    </row>
    <row r="10" spans="1:9" ht="60">
      <c r="A10" s="7" t="s">
        <v>11</v>
      </c>
      <c r="B10" s="20" t="s">
        <v>20</v>
      </c>
      <c r="C10" s="21" t="s">
        <v>21</v>
      </c>
      <c r="D10" s="16"/>
      <c r="E10" s="16"/>
      <c r="F10" s="16"/>
      <c r="G10" s="105">
        <f>G11</f>
        <v>1470000</v>
      </c>
      <c r="H10" s="105">
        <f t="shared" si="0"/>
        <v>1800000</v>
      </c>
      <c r="I10" s="105">
        <f t="shared" si="0"/>
        <v>1500000</v>
      </c>
    </row>
    <row r="11" spans="1:9">
      <c r="A11" s="7" t="s">
        <v>12</v>
      </c>
      <c r="B11" s="22" t="s">
        <v>22</v>
      </c>
      <c r="C11" s="21" t="s">
        <v>21</v>
      </c>
      <c r="D11" s="23" t="s">
        <v>23</v>
      </c>
      <c r="E11" s="23"/>
      <c r="F11" s="23"/>
      <c r="G11" s="105">
        <f>G12</f>
        <v>1470000</v>
      </c>
      <c r="H11" s="105">
        <f t="shared" si="0"/>
        <v>1800000</v>
      </c>
      <c r="I11" s="105">
        <f t="shared" si="0"/>
        <v>1500000</v>
      </c>
    </row>
    <row r="12" spans="1:9">
      <c r="A12" s="7" t="s">
        <v>13</v>
      </c>
      <c r="B12" s="22" t="s">
        <v>24</v>
      </c>
      <c r="C12" s="21" t="s">
        <v>21</v>
      </c>
      <c r="D12" s="24" t="s">
        <v>23</v>
      </c>
      <c r="E12" s="24" t="s">
        <v>25</v>
      </c>
      <c r="F12" s="24" t="s">
        <v>26</v>
      </c>
      <c r="G12" s="105">
        <v>1470000</v>
      </c>
      <c r="H12" s="105">
        <v>1800000</v>
      </c>
      <c r="I12" s="105">
        <v>1500000</v>
      </c>
    </row>
    <row r="13" spans="1:9" ht="30.75" customHeight="1">
      <c r="A13" s="7" t="s">
        <v>27</v>
      </c>
      <c r="B13" s="25" t="s">
        <v>28</v>
      </c>
      <c r="C13" s="18" t="s">
        <v>29</v>
      </c>
      <c r="D13" s="18"/>
      <c r="E13" s="18" t="s">
        <v>30</v>
      </c>
      <c r="F13" s="18" t="s">
        <v>30</v>
      </c>
      <c r="G13" s="106">
        <f>G14+G17+G20+G23+G26</f>
        <v>6801951.7599999998</v>
      </c>
      <c r="H13" s="106">
        <f t="shared" ref="H13:I13" si="1">H14+H17+H20+H23</f>
        <v>660000</v>
      </c>
      <c r="I13" s="106">
        <f t="shared" si="1"/>
        <v>660000</v>
      </c>
    </row>
    <row r="14" spans="1:9" ht="78.75" customHeight="1">
      <c r="A14" s="7" t="s">
        <v>31</v>
      </c>
      <c r="B14" s="26" t="s">
        <v>32</v>
      </c>
      <c r="C14" s="23" t="s">
        <v>33</v>
      </c>
      <c r="D14" s="23"/>
      <c r="E14" s="23"/>
      <c r="F14" s="23"/>
      <c r="G14" s="107">
        <f t="shared" ref="G14:I15" si="2">G15</f>
        <v>360000</v>
      </c>
      <c r="H14" s="107">
        <f t="shared" si="2"/>
        <v>360000</v>
      </c>
      <c r="I14" s="107">
        <f t="shared" si="2"/>
        <v>360000</v>
      </c>
    </row>
    <row r="15" spans="1:9" ht="31.5" customHeight="1">
      <c r="A15" s="7" t="s">
        <v>34</v>
      </c>
      <c r="B15" s="22" t="s">
        <v>35</v>
      </c>
      <c r="C15" s="23" t="s">
        <v>33</v>
      </c>
      <c r="D15" s="23" t="s">
        <v>36</v>
      </c>
      <c r="E15" s="23"/>
      <c r="F15" s="23"/>
      <c r="G15" s="107">
        <f t="shared" si="2"/>
        <v>360000</v>
      </c>
      <c r="H15" s="107">
        <f t="shared" si="2"/>
        <v>360000</v>
      </c>
      <c r="I15" s="107">
        <f t="shared" si="2"/>
        <v>360000</v>
      </c>
    </row>
    <row r="16" spans="1:9">
      <c r="A16" s="7" t="s">
        <v>37</v>
      </c>
      <c r="B16" s="27" t="s">
        <v>38</v>
      </c>
      <c r="C16" s="23" t="s">
        <v>33</v>
      </c>
      <c r="D16" s="23" t="s">
        <v>36</v>
      </c>
      <c r="E16" s="23" t="s">
        <v>25</v>
      </c>
      <c r="F16" s="23" t="s">
        <v>39</v>
      </c>
      <c r="G16" s="107">
        <v>360000</v>
      </c>
      <c r="H16" s="107">
        <v>360000</v>
      </c>
      <c r="I16" s="107">
        <v>360000</v>
      </c>
    </row>
    <row r="17" spans="1:9" ht="60">
      <c r="A17" s="7" t="s">
        <v>40</v>
      </c>
      <c r="B17" s="26" t="s">
        <v>44</v>
      </c>
      <c r="C17" s="23" t="s">
        <v>45</v>
      </c>
      <c r="D17" s="23"/>
      <c r="E17" s="23"/>
      <c r="F17" s="23"/>
      <c r="G17" s="107">
        <f t="shared" ref="G17:I18" si="3">G18</f>
        <v>117036.02</v>
      </c>
      <c r="H17" s="107">
        <f t="shared" si="3"/>
        <v>150000</v>
      </c>
      <c r="I17" s="107">
        <f t="shared" si="3"/>
        <v>150000</v>
      </c>
    </row>
    <row r="18" spans="1:9" ht="30">
      <c r="A18" s="7" t="s">
        <v>41</v>
      </c>
      <c r="B18" s="22" t="s">
        <v>35</v>
      </c>
      <c r="C18" s="23" t="s">
        <v>45</v>
      </c>
      <c r="D18" s="23" t="s">
        <v>36</v>
      </c>
      <c r="E18" s="23"/>
      <c r="F18" s="23"/>
      <c r="G18" s="107">
        <f t="shared" si="3"/>
        <v>117036.02</v>
      </c>
      <c r="H18" s="107">
        <f t="shared" si="3"/>
        <v>150000</v>
      </c>
      <c r="I18" s="107">
        <f t="shared" si="3"/>
        <v>150000</v>
      </c>
    </row>
    <row r="19" spans="1:9">
      <c r="A19" s="7" t="s">
        <v>42</v>
      </c>
      <c r="B19" s="22" t="s">
        <v>24</v>
      </c>
      <c r="C19" s="28" t="s">
        <v>45</v>
      </c>
      <c r="D19" s="23" t="s">
        <v>36</v>
      </c>
      <c r="E19" s="23" t="s">
        <v>25</v>
      </c>
      <c r="F19" s="23" t="s">
        <v>26</v>
      </c>
      <c r="G19" s="108">
        <v>117036.02</v>
      </c>
      <c r="H19" s="108">
        <v>150000</v>
      </c>
      <c r="I19" s="108">
        <v>150000</v>
      </c>
    </row>
    <row r="20" spans="1:9" ht="74.25" customHeight="1">
      <c r="A20" s="7" t="s">
        <v>43</v>
      </c>
      <c r="B20" s="26" t="s">
        <v>49</v>
      </c>
      <c r="C20" s="23" t="s">
        <v>50</v>
      </c>
      <c r="D20" s="23"/>
      <c r="E20" s="23"/>
      <c r="F20" s="23"/>
      <c r="G20" s="107">
        <f t="shared" ref="G20:I21" si="4">G21</f>
        <v>100000</v>
      </c>
      <c r="H20" s="107">
        <f t="shared" si="4"/>
        <v>100000</v>
      </c>
      <c r="I20" s="107">
        <f t="shared" si="4"/>
        <v>100000</v>
      </c>
    </row>
    <row r="21" spans="1:9" ht="30">
      <c r="A21" s="7" t="s">
        <v>46</v>
      </c>
      <c r="B21" s="22" t="s">
        <v>35</v>
      </c>
      <c r="C21" s="23" t="s">
        <v>50</v>
      </c>
      <c r="D21" s="23" t="s">
        <v>36</v>
      </c>
      <c r="E21" s="23"/>
      <c r="F21" s="23"/>
      <c r="G21" s="107">
        <f t="shared" si="4"/>
        <v>100000</v>
      </c>
      <c r="H21" s="107">
        <f t="shared" si="4"/>
        <v>100000</v>
      </c>
      <c r="I21" s="107">
        <f t="shared" si="4"/>
        <v>100000</v>
      </c>
    </row>
    <row r="22" spans="1:9">
      <c r="A22" s="7" t="s">
        <v>47</v>
      </c>
      <c r="B22" s="27" t="s">
        <v>38</v>
      </c>
      <c r="C22" s="23" t="s">
        <v>50</v>
      </c>
      <c r="D22" s="23" t="s">
        <v>36</v>
      </c>
      <c r="E22" s="23" t="s">
        <v>25</v>
      </c>
      <c r="F22" s="23" t="s">
        <v>39</v>
      </c>
      <c r="G22" s="107">
        <v>100000</v>
      </c>
      <c r="H22" s="107">
        <v>100000</v>
      </c>
      <c r="I22" s="107">
        <v>100000</v>
      </c>
    </row>
    <row r="23" spans="1:9" ht="165" customHeight="1">
      <c r="A23" s="7" t="s">
        <v>48</v>
      </c>
      <c r="B23" s="27" t="s">
        <v>547</v>
      </c>
      <c r="C23" s="23" t="s">
        <v>54</v>
      </c>
      <c r="D23" s="23"/>
      <c r="E23" s="23"/>
      <c r="F23" s="23"/>
      <c r="G23" s="108">
        <f t="shared" ref="G23:I24" si="5">G24</f>
        <v>0</v>
      </c>
      <c r="H23" s="108">
        <f t="shared" si="5"/>
        <v>50000</v>
      </c>
      <c r="I23" s="108">
        <f t="shared" si="5"/>
        <v>50000</v>
      </c>
    </row>
    <row r="24" spans="1:9" ht="30">
      <c r="A24" s="7" t="s">
        <v>51</v>
      </c>
      <c r="B24" s="22" t="s">
        <v>35</v>
      </c>
      <c r="C24" s="23" t="s">
        <v>54</v>
      </c>
      <c r="D24" s="23" t="s">
        <v>36</v>
      </c>
      <c r="E24" s="23"/>
      <c r="F24" s="23"/>
      <c r="G24" s="107">
        <f t="shared" si="5"/>
        <v>0</v>
      </c>
      <c r="H24" s="107">
        <f t="shared" si="5"/>
        <v>50000</v>
      </c>
      <c r="I24" s="107">
        <f t="shared" si="5"/>
        <v>50000</v>
      </c>
    </row>
    <row r="25" spans="1:9">
      <c r="A25" s="7" t="s">
        <v>52</v>
      </c>
      <c r="B25" s="22" t="s">
        <v>57</v>
      </c>
      <c r="C25" s="23" t="s">
        <v>54</v>
      </c>
      <c r="D25" s="23" t="s">
        <v>36</v>
      </c>
      <c r="E25" s="23" t="s">
        <v>25</v>
      </c>
      <c r="F25" s="23" t="s">
        <v>25</v>
      </c>
      <c r="G25" s="107">
        <v>0</v>
      </c>
      <c r="H25" s="107">
        <v>50000</v>
      </c>
      <c r="I25" s="107">
        <v>50000</v>
      </c>
    </row>
    <row r="26" spans="1:9" ht="150">
      <c r="A26" s="7" t="s">
        <v>53</v>
      </c>
      <c r="B26" s="136" t="s">
        <v>680</v>
      </c>
      <c r="C26" s="23" t="s">
        <v>681</v>
      </c>
      <c r="D26" s="137"/>
      <c r="E26" s="137"/>
      <c r="F26" s="137"/>
      <c r="G26" s="138">
        <f>G27</f>
        <v>6224915.7400000002</v>
      </c>
      <c r="H26" s="138">
        <f t="shared" ref="H26:I26" si="6">H27</f>
        <v>0</v>
      </c>
      <c r="I26" s="138">
        <f t="shared" si="6"/>
        <v>0</v>
      </c>
    </row>
    <row r="27" spans="1:9" ht="30">
      <c r="A27" s="7" t="s">
        <v>55</v>
      </c>
      <c r="B27" s="22" t="s">
        <v>35</v>
      </c>
      <c r="C27" s="23" t="s">
        <v>681</v>
      </c>
      <c r="D27" s="23" t="s">
        <v>36</v>
      </c>
      <c r="E27" s="23"/>
      <c r="F27" s="23"/>
      <c r="G27" s="107">
        <f t="shared" ref="G27:I27" si="7">G28</f>
        <v>6224915.7400000002</v>
      </c>
      <c r="H27" s="107">
        <f t="shared" si="7"/>
        <v>0</v>
      </c>
      <c r="I27" s="107">
        <f t="shared" si="7"/>
        <v>0</v>
      </c>
    </row>
    <row r="28" spans="1:9">
      <c r="A28" s="7" t="s">
        <v>56</v>
      </c>
      <c r="B28" s="22" t="s">
        <v>57</v>
      </c>
      <c r="C28" s="23" t="s">
        <v>681</v>
      </c>
      <c r="D28" s="23" t="s">
        <v>36</v>
      </c>
      <c r="E28" s="23" t="s">
        <v>25</v>
      </c>
      <c r="F28" s="23" t="s">
        <v>25</v>
      </c>
      <c r="G28" s="107">
        <v>6224915.7400000002</v>
      </c>
      <c r="H28" s="107">
        <v>0</v>
      </c>
      <c r="I28" s="107">
        <v>0</v>
      </c>
    </row>
    <row r="29" spans="1:9" ht="45">
      <c r="A29" s="7" t="s">
        <v>58</v>
      </c>
      <c r="B29" s="143" t="s">
        <v>59</v>
      </c>
      <c r="C29" s="30" t="s">
        <v>60</v>
      </c>
      <c r="D29" s="55"/>
      <c r="E29" s="55"/>
      <c r="F29" s="55"/>
      <c r="G29" s="109">
        <f>G30</f>
        <v>55174</v>
      </c>
      <c r="H29" s="109">
        <f t="shared" ref="H29:I29" si="8">H30</f>
        <v>60000</v>
      </c>
      <c r="I29" s="109">
        <f t="shared" si="8"/>
        <v>60000</v>
      </c>
    </row>
    <row r="30" spans="1:9" ht="60">
      <c r="A30" s="7" t="s">
        <v>61</v>
      </c>
      <c r="B30" s="31" t="s">
        <v>62</v>
      </c>
      <c r="C30" s="23" t="s">
        <v>63</v>
      </c>
      <c r="D30" s="18"/>
      <c r="E30" s="18"/>
      <c r="F30" s="18"/>
      <c r="G30" s="106">
        <f t="shared" ref="G30:I31" si="9">G31</f>
        <v>55174</v>
      </c>
      <c r="H30" s="106">
        <f t="shared" si="9"/>
        <v>60000</v>
      </c>
      <c r="I30" s="106">
        <f t="shared" si="9"/>
        <v>60000</v>
      </c>
    </row>
    <row r="31" spans="1:9" ht="30">
      <c r="A31" s="7" t="s">
        <v>64</v>
      </c>
      <c r="B31" s="22" t="s">
        <v>35</v>
      </c>
      <c r="C31" s="32" t="s">
        <v>63</v>
      </c>
      <c r="D31" s="23" t="s">
        <v>36</v>
      </c>
      <c r="E31" s="23"/>
      <c r="F31" s="23"/>
      <c r="G31" s="108">
        <f t="shared" si="9"/>
        <v>55174</v>
      </c>
      <c r="H31" s="108">
        <f t="shared" si="9"/>
        <v>60000</v>
      </c>
      <c r="I31" s="108">
        <f t="shared" si="9"/>
        <v>60000</v>
      </c>
    </row>
    <row r="32" spans="1:9">
      <c r="A32" s="7" t="s">
        <v>459</v>
      </c>
      <c r="B32" s="22" t="s">
        <v>24</v>
      </c>
      <c r="C32" s="32" t="s">
        <v>63</v>
      </c>
      <c r="D32" s="23" t="s">
        <v>36</v>
      </c>
      <c r="E32" s="23" t="s">
        <v>25</v>
      </c>
      <c r="F32" s="23" t="s">
        <v>26</v>
      </c>
      <c r="G32" s="128">
        <v>55174</v>
      </c>
      <c r="H32" s="107">
        <v>60000</v>
      </c>
      <c r="I32" s="107">
        <v>60000</v>
      </c>
    </row>
    <row r="33" spans="1:9" ht="30.75" customHeight="1">
      <c r="A33" s="7" t="s">
        <v>460</v>
      </c>
      <c r="B33" s="33" t="s">
        <v>67</v>
      </c>
      <c r="C33" s="34" t="s">
        <v>68</v>
      </c>
      <c r="D33" s="34"/>
      <c r="E33" s="34"/>
      <c r="F33" s="34"/>
      <c r="G33" s="110">
        <f>G34+G66+G70+G59+G77</f>
        <v>61135993.120000005</v>
      </c>
      <c r="H33" s="110">
        <f t="shared" ref="H33:I33" si="10">H34+H66+H70+H59</f>
        <v>5789300</v>
      </c>
      <c r="I33" s="110">
        <f t="shared" si="10"/>
        <v>6920900</v>
      </c>
    </row>
    <row r="34" spans="1:9" ht="45">
      <c r="A34" s="7" t="s">
        <v>461</v>
      </c>
      <c r="B34" s="35" t="s">
        <v>70</v>
      </c>
      <c r="C34" s="18" t="s">
        <v>71</v>
      </c>
      <c r="D34" s="18"/>
      <c r="E34" s="18"/>
      <c r="F34" s="18"/>
      <c r="G34" s="106">
        <f>G44+G41+G50+G38+G35+G56+G47+G53</f>
        <v>47733828.120000005</v>
      </c>
      <c r="H34" s="106">
        <f t="shared" ref="H34:I34" si="11">H44+H41+H50+H38+H35+H56+H47+H53</f>
        <v>5789300</v>
      </c>
      <c r="I34" s="106">
        <f t="shared" si="11"/>
        <v>6920900</v>
      </c>
    </row>
    <row r="35" spans="1:9" ht="60">
      <c r="A35" s="7" t="s">
        <v>65</v>
      </c>
      <c r="B35" s="27" t="s">
        <v>548</v>
      </c>
      <c r="C35" s="127" t="s">
        <v>550</v>
      </c>
      <c r="D35" s="18"/>
      <c r="E35" s="18"/>
      <c r="F35" s="18"/>
      <c r="G35" s="106">
        <f>G36</f>
        <v>6277519.1200000001</v>
      </c>
      <c r="H35" s="106">
        <f t="shared" ref="H35:I35" si="12">H36</f>
        <v>0</v>
      </c>
      <c r="I35" s="106">
        <f t="shared" si="12"/>
        <v>0</v>
      </c>
    </row>
    <row r="36" spans="1:9" ht="45">
      <c r="A36" s="7" t="s">
        <v>66</v>
      </c>
      <c r="B36" s="22" t="s">
        <v>549</v>
      </c>
      <c r="C36" s="127" t="s">
        <v>550</v>
      </c>
      <c r="D36" s="18" t="s">
        <v>36</v>
      </c>
      <c r="E36" s="18"/>
      <c r="F36" s="18"/>
      <c r="G36" s="106">
        <f>G37</f>
        <v>6277519.1200000001</v>
      </c>
      <c r="H36" s="106">
        <f t="shared" ref="H36:I36" si="13">H37</f>
        <v>0</v>
      </c>
      <c r="I36" s="106">
        <f t="shared" si="13"/>
        <v>0</v>
      </c>
    </row>
    <row r="37" spans="1:9">
      <c r="A37" s="7" t="s">
        <v>69</v>
      </c>
      <c r="B37" s="27" t="s">
        <v>75</v>
      </c>
      <c r="C37" s="127" t="s">
        <v>550</v>
      </c>
      <c r="D37" s="18" t="s">
        <v>36</v>
      </c>
      <c r="E37" s="18" t="s">
        <v>76</v>
      </c>
      <c r="F37" s="18" t="s">
        <v>77</v>
      </c>
      <c r="G37" s="106">
        <v>6277519.1200000001</v>
      </c>
      <c r="H37" s="106">
        <v>0</v>
      </c>
      <c r="I37" s="106">
        <v>0</v>
      </c>
    </row>
    <row r="38" spans="1:9" ht="90">
      <c r="A38" s="7" t="s">
        <v>72</v>
      </c>
      <c r="B38" s="22" t="s">
        <v>405</v>
      </c>
      <c r="C38" s="23" t="s">
        <v>373</v>
      </c>
      <c r="D38" s="23"/>
      <c r="E38" s="23"/>
      <c r="F38" s="23"/>
      <c r="G38" s="107">
        <f>G39</f>
        <v>0</v>
      </c>
      <c r="H38" s="107">
        <f t="shared" ref="H38:I38" si="14">H39</f>
        <v>0</v>
      </c>
      <c r="I38" s="107">
        <f t="shared" si="14"/>
        <v>0</v>
      </c>
    </row>
    <row r="39" spans="1:9" ht="30">
      <c r="A39" s="7" t="s">
        <v>73</v>
      </c>
      <c r="B39" s="22" t="s">
        <v>35</v>
      </c>
      <c r="C39" s="23" t="s">
        <v>373</v>
      </c>
      <c r="D39" s="23" t="s">
        <v>36</v>
      </c>
      <c r="E39" s="23"/>
      <c r="F39" s="23"/>
      <c r="G39" s="107">
        <f>G40</f>
        <v>0</v>
      </c>
      <c r="H39" s="107">
        <f t="shared" ref="H39:I39" si="15">H40</f>
        <v>0</v>
      </c>
      <c r="I39" s="107">
        <f t="shared" si="15"/>
        <v>0</v>
      </c>
    </row>
    <row r="40" spans="1:9">
      <c r="A40" s="7" t="s">
        <v>74</v>
      </c>
      <c r="B40" s="27" t="s">
        <v>75</v>
      </c>
      <c r="C40" s="23" t="s">
        <v>373</v>
      </c>
      <c r="D40" s="23" t="s">
        <v>36</v>
      </c>
      <c r="E40" s="23" t="s">
        <v>76</v>
      </c>
      <c r="F40" s="23" t="s">
        <v>77</v>
      </c>
      <c r="G40" s="107">
        <f>23000-23000</f>
        <v>0</v>
      </c>
      <c r="H40" s="107">
        <v>0</v>
      </c>
      <c r="I40" s="107">
        <v>0</v>
      </c>
    </row>
    <row r="41" spans="1:9" ht="60">
      <c r="A41" s="7" t="s">
        <v>78</v>
      </c>
      <c r="B41" s="27" t="s">
        <v>81</v>
      </c>
      <c r="C41" s="23" t="s">
        <v>82</v>
      </c>
      <c r="D41" s="28"/>
      <c r="E41" s="28"/>
      <c r="F41" s="28"/>
      <c r="G41" s="107">
        <f t="shared" ref="G41:I42" si="16">G42</f>
        <v>0</v>
      </c>
      <c r="H41" s="107">
        <f t="shared" si="16"/>
        <v>2500000</v>
      </c>
      <c r="I41" s="107">
        <f t="shared" si="16"/>
        <v>3500000</v>
      </c>
    </row>
    <row r="42" spans="1:9" ht="30">
      <c r="A42" s="7" t="s">
        <v>79</v>
      </c>
      <c r="B42" s="22" t="s">
        <v>35</v>
      </c>
      <c r="C42" s="23" t="s">
        <v>82</v>
      </c>
      <c r="D42" s="23" t="s">
        <v>36</v>
      </c>
      <c r="E42" s="23"/>
      <c r="F42" s="23"/>
      <c r="G42" s="107">
        <f t="shared" si="16"/>
        <v>0</v>
      </c>
      <c r="H42" s="107">
        <f t="shared" si="16"/>
        <v>2500000</v>
      </c>
      <c r="I42" s="107">
        <f t="shared" si="16"/>
        <v>3500000</v>
      </c>
    </row>
    <row r="43" spans="1:9">
      <c r="A43" s="7" t="s">
        <v>80</v>
      </c>
      <c r="B43" s="27" t="s">
        <v>75</v>
      </c>
      <c r="C43" s="23" t="s">
        <v>82</v>
      </c>
      <c r="D43" s="24" t="s">
        <v>36</v>
      </c>
      <c r="E43" s="24" t="s">
        <v>76</v>
      </c>
      <c r="F43" s="24" t="s">
        <v>77</v>
      </c>
      <c r="G43" s="107">
        <v>0</v>
      </c>
      <c r="H43" s="107">
        <v>2500000</v>
      </c>
      <c r="I43" s="107">
        <v>3500000</v>
      </c>
    </row>
    <row r="44" spans="1:9" ht="93" customHeight="1">
      <c r="A44" s="7" t="s">
        <v>462</v>
      </c>
      <c r="B44" s="27" t="s">
        <v>406</v>
      </c>
      <c r="C44" s="23" t="s">
        <v>83</v>
      </c>
      <c r="D44" s="23"/>
      <c r="E44" s="23"/>
      <c r="F44" s="23"/>
      <c r="G44" s="107">
        <f>G45</f>
        <v>0</v>
      </c>
      <c r="H44" s="107">
        <f t="shared" ref="H44:I51" si="17">H45</f>
        <v>0</v>
      </c>
      <c r="I44" s="107">
        <f t="shared" si="17"/>
        <v>0</v>
      </c>
    </row>
    <row r="45" spans="1:9" ht="30">
      <c r="A45" s="7" t="s">
        <v>463</v>
      </c>
      <c r="B45" s="22" t="s">
        <v>35</v>
      </c>
      <c r="C45" s="23" t="s">
        <v>83</v>
      </c>
      <c r="D45" s="23" t="s">
        <v>36</v>
      </c>
      <c r="E45" s="23"/>
      <c r="F45" s="23"/>
      <c r="G45" s="107">
        <f>G46</f>
        <v>0</v>
      </c>
      <c r="H45" s="107">
        <f t="shared" si="17"/>
        <v>0</v>
      </c>
      <c r="I45" s="107">
        <f t="shared" si="17"/>
        <v>0</v>
      </c>
    </row>
    <row r="46" spans="1:9">
      <c r="A46" s="7" t="s">
        <v>464</v>
      </c>
      <c r="B46" s="27" t="s">
        <v>75</v>
      </c>
      <c r="C46" s="23" t="s">
        <v>83</v>
      </c>
      <c r="D46" s="23" t="s">
        <v>36</v>
      </c>
      <c r="E46" s="23" t="s">
        <v>76</v>
      </c>
      <c r="F46" s="23" t="s">
        <v>77</v>
      </c>
      <c r="G46" s="107">
        <v>0</v>
      </c>
      <c r="H46" s="107">
        <v>0</v>
      </c>
      <c r="I46" s="107">
        <v>0</v>
      </c>
    </row>
    <row r="47" spans="1:9" ht="75">
      <c r="A47" s="7" t="s">
        <v>465</v>
      </c>
      <c r="B47" s="22" t="s">
        <v>553</v>
      </c>
      <c r="C47" s="127" t="s">
        <v>554</v>
      </c>
      <c r="D47" s="23"/>
      <c r="E47" s="23"/>
      <c r="F47" s="23"/>
      <c r="G47" s="107">
        <f>G48</f>
        <v>600000</v>
      </c>
      <c r="H47" s="107">
        <f t="shared" ref="H47:I47" si="18">H48</f>
        <v>0</v>
      </c>
      <c r="I47" s="107">
        <f t="shared" si="18"/>
        <v>0</v>
      </c>
    </row>
    <row r="48" spans="1:9" ht="30">
      <c r="A48" s="7" t="s">
        <v>466</v>
      </c>
      <c r="B48" s="22" t="s">
        <v>35</v>
      </c>
      <c r="C48" s="127" t="s">
        <v>554</v>
      </c>
      <c r="D48" s="23" t="s">
        <v>36</v>
      </c>
      <c r="E48" s="23"/>
      <c r="F48" s="23"/>
      <c r="G48" s="107">
        <f>G49</f>
        <v>600000</v>
      </c>
      <c r="H48" s="107">
        <f t="shared" ref="H48:I48" si="19">H49</f>
        <v>0</v>
      </c>
      <c r="I48" s="107">
        <f t="shared" si="19"/>
        <v>0</v>
      </c>
    </row>
    <row r="49" spans="1:9">
      <c r="A49" s="7" t="s">
        <v>467</v>
      </c>
      <c r="B49" s="27" t="s">
        <v>75</v>
      </c>
      <c r="C49" s="127" t="s">
        <v>554</v>
      </c>
      <c r="D49" s="23" t="s">
        <v>36</v>
      </c>
      <c r="E49" s="23" t="s">
        <v>76</v>
      </c>
      <c r="F49" s="23" t="s">
        <v>77</v>
      </c>
      <c r="G49" s="107">
        <v>600000</v>
      </c>
      <c r="H49" s="107">
        <v>0</v>
      </c>
      <c r="I49" s="107">
        <v>0</v>
      </c>
    </row>
    <row r="50" spans="1:9" ht="75">
      <c r="A50" s="7" t="s">
        <v>468</v>
      </c>
      <c r="B50" s="22" t="s">
        <v>393</v>
      </c>
      <c r="C50" s="23" t="s">
        <v>372</v>
      </c>
      <c r="D50" s="23"/>
      <c r="E50" s="23"/>
      <c r="F50" s="23"/>
      <c r="G50" s="107">
        <f>G51</f>
        <v>9768909</v>
      </c>
      <c r="H50" s="107">
        <f t="shared" si="17"/>
        <v>3289300</v>
      </c>
      <c r="I50" s="107">
        <f t="shared" si="17"/>
        <v>3420900</v>
      </c>
    </row>
    <row r="51" spans="1:9" ht="30">
      <c r="A51" s="7" t="s">
        <v>469</v>
      </c>
      <c r="B51" s="22" t="s">
        <v>35</v>
      </c>
      <c r="C51" s="23" t="s">
        <v>372</v>
      </c>
      <c r="D51" s="23" t="s">
        <v>36</v>
      </c>
      <c r="E51" s="23"/>
      <c r="F51" s="23"/>
      <c r="G51" s="107">
        <f>G52</f>
        <v>9768909</v>
      </c>
      <c r="H51" s="107">
        <f t="shared" si="17"/>
        <v>3289300</v>
      </c>
      <c r="I51" s="107">
        <f t="shared" si="17"/>
        <v>3420900</v>
      </c>
    </row>
    <row r="52" spans="1:9">
      <c r="A52" s="7" t="s">
        <v>470</v>
      </c>
      <c r="B52" s="27" t="s">
        <v>75</v>
      </c>
      <c r="C52" s="23" t="s">
        <v>372</v>
      </c>
      <c r="D52" s="23" t="s">
        <v>36</v>
      </c>
      <c r="E52" s="23" t="s">
        <v>76</v>
      </c>
      <c r="F52" s="23" t="s">
        <v>77</v>
      </c>
      <c r="G52" s="107">
        <v>9768909</v>
      </c>
      <c r="H52" s="107">
        <v>3289300</v>
      </c>
      <c r="I52" s="107">
        <v>3420900</v>
      </c>
    </row>
    <row r="53" spans="1:9" ht="105">
      <c r="A53" s="7" t="s">
        <v>471</v>
      </c>
      <c r="B53" s="27" t="s">
        <v>580</v>
      </c>
      <c r="C53" s="127" t="s">
        <v>581</v>
      </c>
      <c r="D53" s="23"/>
      <c r="E53" s="23"/>
      <c r="F53" s="23"/>
      <c r="G53" s="107">
        <f>G54</f>
        <v>19421000</v>
      </c>
      <c r="H53" s="107">
        <f t="shared" ref="H53:I53" si="20">H54</f>
        <v>0</v>
      </c>
      <c r="I53" s="107">
        <f t="shared" si="20"/>
        <v>0</v>
      </c>
    </row>
    <row r="54" spans="1:9" ht="30">
      <c r="A54" s="7" t="s">
        <v>472</v>
      </c>
      <c r="B54" s="22" t="s">
        <v>35</v>
      </c>
      <c r="C54" s="127" t="s">
        <v>581</v>
      </c>
      <c r="D54" s="23" t="s">
        <v>36</v>
      </c>
      <c r="E54" s="23"/>
      <c r="F54" s="23"/>
      <c r="G54" s="107">
        <f>G55</f>
        <v>19421000</v>
      </c>
      <c r="H54" s="107">
        <f t="shared" ref="H54:I54" si="21">H55</f>
        <v>0</v>
      </c>
      <c r="I54" s="107">
        <f t="shared" si="21"/>
        <v>0</v>
      </c>
    </row>
    <row r="55" spans="1:9">
      <c r="A55" s="7" t="s">
        <v>473</v>
      </c>
      <c r="B55" s="27" t="s">
        <v>75</v>
      </c>
      <c r="C55" s="127" t="s">
        <v>581</v>
      </c>
      <c r="D55" s="23" t="s">
        <v>36</v>
      </c>
      <c r="E55" s="23" t="s">
        <v>76</v>
      </c>
      <c r="F55" s="23" t="s">
        <v>77</v>
      </c>
      <c r="G55" s="107">
        <v>19421000</v>
      </c>
      <c r="H55" s="107">
        <v>0</v>
      </c>
      <c r="I55" s="107">
        <v>0</v>
      </c>
    </row>
    <row r="56" spans="1:9" ht="90">
      <c r="A56" s="7" t="s">
        <v>84</v>
      </c>
      <c r="B56" s="22" t="s">
        <v>551</v>
      </c>
      <c r="C56" s="127" t="s">
        <v>552</v>
      </c>
      <c r="D56" s="23"/>
      <c r="E56" s="23"/>
      <c r="F56" s="23"/>
      <c r="G56" s="107">
        <f>G57</f>
        <v>11666400</v>
      </c>
      <c r="H56" s="107">
        <f t="shared" ref="H56:I56" si="22">H57</f>
        <v>0</v>
      </c>
      <c r="I56" s="107">
        <f t="shared" si="22"/>
        <v>0</v>
      </c>
    </row>
    <row r="57" spans="1:9" ht="30">
      <c r="A57" s="7" t="s">
        <v>85</v>
      </c>
      <c r="B57" s="22" t="s">
        <v>35</v>
      </c>
      <c r="C57" s="127" t="s">
        <v>552</v>
      </c>
      <c r="D57" s="23" t="s">
        <v>36</v>
      </c>
      <c r="E57" s="23"/>
      <c r="F57" s="23"/>
      <c r="G57" s="107">
        <f>G58</f>
        <v>11666400</v>
      </c>
      <c r="H57" s="107">
        <f t="shared" ref="H57:I57" si="23">H58</f>
        <v>0</v>
      </c>
      <c r="I57" s="107">
        <f t="shared" si="23"/>
        <v>0</v>
      </c>
    </row>
    <row r="58" spans="1:9">
      <c r="A58" s="7" t="s">
        <v>86</v>
      </c>
      <c r="B58" s="27" t="s">
        <v>75</v>
      </c>
      <c r="C58" s="127" t="s">
        <v>552</v>
      </c>
      <c r="D58" s="23" t="s">
        <v>36</v>
      </c>
      <c r="E58" s="23" t="s">
        <v>76</v>
      </c>
      <c r="F58" s="23" t="s">
        <v>77</v>
      </c>
      <c r="G58" s="107">
        <v>11666400</v>
      </c>
      <c r="H58" s="107">
        <v>0</v>
      </c>
      <c r="I58" s="107">
        <v>0</v>
      </c>
    </row>
    <row r="59" spans="1:9" ht="30">
      <c r="A59" s="7" t="s">
        <v>474</v>
      </c>
      <c r="B59" s="22" t="s">
        <v>579</v>
      </c>
      <c r="C59" s="127" t="s">
        <v>557</v>
      </c>
      <c r="D59" s="23"/>
      <c r="E59" s="23"/>
      <c r="F59" s="23"/>
      <c r="G59" s="107">
        <f>G60+G63</f>
        <v>480000</v>
      </c>
      <c r="H59" s="107">
        <f t="shared" ref="H59:I59" si="24">H60</f>
        <v>0</v>
      </c>
      <c r="I59" s="107">
        <f t="shared" si="24"/>
        <v>0</v>
      </c>
    </row>
    <row r="60" spans="1:9" ht="75">
      <c r="A60" s="7" t="s">
        <v>475</v>
      </c>
      <c r="B60" s="22" t="s">
        <v>555</v>
      </c>
      <c r="C60" s="127" t="s">
        <v>556</v>
      </c>
      <c r="D60" s="23"/>
      <c r="E60" s="23"/>
      <c r="F60" s="23"/>
      <c r="G60" s="107">
        <f>G61</f>
        <v>0</v>
      </c>
      <c r="H60" s="107">
        <f t="shared" ref="H60:I60" si="25">H61</f>
        <v>0</v>
      </c>
      <c r="I60" s="107">
        <f t="shared" si="25"/>
        <v>0</v>
      </c>
    </row>
    <row r="61" spans="1:9" ht="30">
      <c r="A61" s="7" t="s">
        <v>476</v>
      </c>
      <c r="B61" s="22" t="s">
        <v>35</v>
      </c>
      <c r="C61" s="127" t="s">
        <v>556</v>
      </c>
      <c r="D61" s="23" t="s">
        <v>36</v>
      </c>
      <c r="E61" s="23"/>
      <c r="F61" s="23"/>
      <c r="G61" s="107">
        <f>G62</f>
        <v>0</v>
      </c>
      <c r="H61" s="107">
        <f t="shared" ref="H61:I61" si="26">H62</f>
        <v>0</v>
      </c>
      <c r="I61" s="107">
        <f t="shared" si="26"/>
        <v>0</v>
      </c>
    </row>
    <row r="62" spans="1:9">
      <c r="A62" s="7" t="s">
        <v>477</v>
      </c>
      <c r="B62" s="27" t="s">
        <v>75</v>
      </c>
      <c r="C62" s="127" t="s">
        <v>556</v>
      </c>
      <c r="D62" s="23" t="s">
        <v>36</v>
      </c>
      <c r="E62" s="23" t="s">
        <v>76</v>
      </c>
      <c r="F62" s="23" t="s">
        <v>77</v>
      </c>
      <c r="G62" s="107">
        <v>0</v>
      </c>
      <c r="H62" s="107">
        <v>0</v>
      </c>
      <c r="I62" s="107">
        <v>0</v>
      </c>
    </row>
    <row r="63" spans="1:9" ht="60">
      <c r="A63" s="7" t="s">
        <v>93</v>
      </c>
      <c r="B63" s="139" t="s">
        <v>687</v>
      </c>
      <c r="C63" s="127" t="s">
        <v>686</v>
      </c>
      <c r="D63" s="23" t="s">
        <v>36</v>
      </c>
      <c r="E63" s="137"/>
      <c r="F63" s="137"/>
      <c r="G63" s="138">
        <f>G64</f>
        <v>480000</v>
      </c>
      <c r="H63" s="138">
        <f t="shared" ref="H63:I63" si="27">H64</f>
        <v>0</v>
      </c>
      <c r="I63" s="138">
        <f t="shared" si="27"/>
        <v>0</v>
      </c>
    </row>
    <row r="64" spans="1:9" ht="30">
      <c r="A64" s="7" t="s">
        <v>96</v>
      </c>
      <c r="B64" s="22" t="s">
        <v>35</v>
      </c>
      <c r="C64" s="127" t="s">
        <v>686</v>
      </c>
      <c r="D64" s="23" t="s">
        <v>36</v>
      </c>
      <c r="E64" s="137" t="s">
        <v>76</v>
      </c>
      <c r="F64" s="137" t="s">
        <v>77</v>
      </c>
      <c r="G64" s="138">
        <f>G65</f>
        <v>480000</v>
      </c>
      <c r="H64" s="138">
        <f t="shared" ref="H64:I64" si="28">H65</f>
        <v>0</v>
      </c>
      <c r="I64" s="138">
        <f t="shared" si="28"/>
        <v>0</v>
      </c>
    </row>
    <row r="65" spans="1:9">
      <c r="A65" s="7" t="s">
        <v>97</v>
      </c>
      <c r="B65" s="27" t="s">
        <v>75</v>
      </c>
      <c r="C65" s="127" t="s">
        <v>686</v>
      </c>
      <c r="D65" s="23" t="s">
        <v>36</v>
      </c>
      <c r="E65" s="23" t="s">
        <v>76</v>
      </c>
      <c r="F65" s="23" t="s">
        <v>77</v>
      </c>
      <c r="G65" s="107">
        <v>480000</v>
      </c>
      <c r="H65" s="107">
        <v>0</v>
      </c>
      <c r="I65" s="107">
        <v>0</v>
      </c>
    </row>
    <row r="66" spans="1:9" ht="45">
      <c r="A66" s="7" t="s">
        <v>98</v>
      </c>
      <c r="B66" s="25" t="s">
        <v>87</v>
      </c>
      <c r="C66" s="18" t="s">
        <v>88</v>
      </c>
      <c r="D66" s="18"/>
      <c r="E66" s="18"/>
      <c r="F66" s="18"/>
      <c r="G66" s="106">
        <f>G67</f>
        <v>8478665</v>
      </c>
      <c r="H66" s="106">
        <f t="shared" ref="H66:I66" si="29">H67</f>
        <v>0</v>
      </c>
      <c r="I66" s="106">
        <f t="shared" si="29"/>
        <v>0</v>
      </c>
    </row>
    <row r="67" spans="1:9" ht="93" customHeight="1">
      <c r="A67" s="7" t="s">
        <v>99</v>
      </c>
      <c r="B67" s="27" t="s">
        <v>89</v>
      </c>
      <c r="C67" s="23" t="s">
        <v>90</v>
      </c>
      <c r="D67" s="23"/>
      <c r="E67" s="23"/>
      <c r="F67" s="23"/>
      <c r="G67" s="107">
        <f>G68</f>
        <v>8478665</v>
      </c>
      <c r="H67" s="107">
        <f t="shared" ref="H67:I68" si="30">H68</f>
        <v>0</v>
      </c>
      <c r="I67" s="107">
        <f t="shared" si="30"/>
        <v>0</v>
      </c>
    </row>
    <row r="68" spans="1:9" ht="45">
      <c r="A68" s="7" t="s">
        <v>478</v>
      </c>
      <c r="B68" s="37" t="s">
        <v>91</v>
      </c>
      <c r="C68" s="23" t="s">
        <v>90</v>
      </c>
      <c r="D68" s="23" t="s">
        <v>92</v>
      </c>
      <c r="E68" s="23"/>
      <c r="F68" s="23"/>
      <c r="G68" s="107">
        <f>G69</f>
        <v>8478665</v>
      </c>
      <c r="H68" s="107">
        <f t="shared" si="30"/>
        <v>0</v>
      </c>
      <c r="I68" s="107">
        <f t="shared" si="30"/>
        <v>0</v>
      </c>
    </row>
    <row r="69" spans="1:9">
      <c r="A69" s="7" t="s">
        <v>479</v>
      </c>
      <c r="B69" s="27" t="s">
        <v>94</v>
      </c>
      <c r="C69" s="23" t="s">
        <v>90</v>
      </c>
      <c r="D69" s="23" t="s">
        <v>92</v>
      </c>
      <c r="E69" s="23" t="s">
        <v>76</v>
      </c>
      <c r="F69" s="23" t="s">
        <v>95</v>
      </c>
      <c r="G69" s="107">
        <v>8478665</v>
      </c>
      <c r="H69" s="107">
        <v>0</v>
      </c>
      <c r="I69" s="107">
        <v>0</v>
      </c>
    </row>
    <row r="70" spans="1:9">
      <c r="A70" s="7" t="s">
        <v>480</v>
      </c>
      <c r="B70" s="29" t="s">
        <v>100</v>
      </c>
      <c r="C70" s="18" t="s">
        <v>101</v>
      </c>
      <c r="D70" s="18"/>
      <c r="E70" s="18"/>
      <c r="F70" s="18"/>
      <c r="G70" s="106">
        <f>G71+G74</f>
        <v>0</v>
      </c>
      <c r="H70" s="106">
        <f t="shared" ref="H70:I70" si="31">H71+H74</f>
        <v>0</v>
      </c>
      <c r="I70" s="106">
        <f t="shared" si="31"/>
        <v>0</v>
      </c>
    </row>
    <row r="71" spans="1:9" ht="90">
      <c r="A71" s="7" t="s">
        <v>412</v>
      </c>
      <c r="B71" s="27" t="s">
        <v>407</v>
      </c>
      <c r="C71" s="23" t="s">
        <v>102</v>
      </c>
      <c r="D71" s="23" t="s">
        <v>36</v>
      </c>
      <c r="E71" s="21"/>
      <c r="F71" s="9"/>
      <c r="G71" s="107">
        <f t="shared" ref="G71:I72" si="32">G72</f>
        <v>0</v>
      </c>
      <c r="H71" s="107">
        <f t="shared" si="32"/>
        <v>0</v>
      </c>
      <c r="I71" s="107">
        <f t="shared" si="32"/>
        <v>0</v>
      </c>
    </row>
    <row r="72" spans="1:9" ht="30">
      <c r="A72" s="7" t="s">
        <v>413</v>
      </c>
      <c r="B72" s="27" t="s">
        <v>103</v>
      </c>
      <c r="C72" s="23" t="s">
        <v>102</v>
      </c>
      <c r="D72" s="23" t="s">
        <v>36</v>
      </c>
      <c r="E72" s="23"/>
      <c r="F72" s="23"/>
      <c r="G72" s="107">
        <f t="shared" si="32"/>
        <v>0</v>
      </c>
      <c r="H72" s="107">
        <f t="shared" si="32"/>
        <v>0</v>
      </c>
      <c r="I72" s="107">
        <f t="shared" si="32"/>
        <v>0</v>
      </c>
    </row>
    <row r="73" spans="1:9">
      <c r="A73" s="7" t="s">
        <v>108</v>
      </c>
      <c r="B73" s="27" t="s">
        <v>75</v>
      </c>
      <c r="C73" s="23" t="s">
        <v>102</v>
      </c>
      <c r="D73" s="23" t="s">
        <v>36</v>
      </c>
      <c r="E73" s="23" t="s">
        <v>76</v>
      </c>
      <c r="F73" s="23" t="s">
        <v>77</v>
      </c>
      <c r="G73" s="107">
        <v>0</v>
      </c>
      <c r="H73" s="107">
        <v>0</v>
      </c>
      <c r="I73" s="107">
        <v>0</v>
      </c>
    </row>
    <row r="74" spans="1:9" ht="105">
      <c r="A74" s="7" t="s">
        <v>481</v>
      </c>
      <c r="B74" s="38" t="s">
        <v>408</v>
      </c>
      <c r="C74" s="23" t="s">
        <v>374</v>
      </c>
      <c r="D74" s="23"/>
      <c r="E74" s="23"/>
      <c r="F74" s="23"/>
      <c r="G74" s="107">
        <f>G75</f>
        <v>0</v>
      </c>
      <c r="H74" s="107">
        <f t="shared" ref="H74:I75" si="33">H75</f>
        <v>0</v>
      </c>
      <c r="I74" s="107">
        <f t="shared" si="33"/>
        <v>0</v>
      </c>
    </row>
    <row r="75" spans="1:9" ht="30">
      <c r="A75" s="7" t="s">
        <v>482</v>
      </c>
      <c r="B75" s="27" t="s">
        <v>103</v>
      </c>
      <c r="C75" s="23" t="s">
        <v>374</v>
      </c>
      <c r="D75" s="23" t="s">
        <v>36</v>
      </c>
      <c r="E75" s="23"/>
      <c r="F75" s="23"/>
      <c r="G75" s="107">
        <f>G76</f>
        <v>0</v>
      </c>
      <c r="H75" s="107">
        <f t="shared" si="33"/>
        <v>0</v>
      </c>
      <c r="I75" s="107">
        <f t="shared" si="33"/>
        <v>0</v>
      </c>
    </row>
    <row r="76" spans="1:9">
      <c r="A76" s="7" t="s">
        <v>483</v>
      </c>
      <c r="B76" s="27" t="s">
        <v>75</v>
      </c>
      <c r="C76" s="23" t="s">
        <v>374</v>
      </c>
      <c r="D76" s="23" t="s">
        <v>36</v>
      </c>
      <c r="E76" s="23" t="s">
        <v>76</v>
      </c>
      <c r="F76" s="23" t="s">
        <v>77</v>
      </c>
      <c r="G76" s="107">
        <v>0</v>
      </c>
      <c r="H76" s="107">
        <v>0</v>
      </c>
      <c r="I76" s="107">
        <v>0</v>
      </c>
    </row>
    <row r="77" spans="1:9">
      <c r="A77" s="7" t="s">
        <v>113</v>
      </c>
      <c r="B77" s="29" t="s">
        <v>100</v>
      </c>
      <c r="C77" s="18" t="s">
        <v>637</v>
      </c>
      <c r="D77" s="18"/>
      <c r="E77" s="18"/>
      <c r="F77" s="18"/>
      <c r="G77" s="106">
        <f>G78+G81</f>
        <v>4443500</v>
      </c>
      <c r="H77" s="106">
        <f t="shared" ref="H77:I77" si="34">H78+H81</f>
        <v>0</v>
      </c>
      <c r="I77" s="106">
        <f t="shared" si="34"/>
        <v>0</v>
      </c>
    </row>
    <row r="78" spans="1:9" ht="90">
      <c r="A78" s="7" t="s">
        <v>114</v>
      </c>
      <c r="B78" s="27" t="s">
        <v>640</v>
      </c>
      <c r="C78" s="18" t="s">
        <v>638</v>
      </c>
      <c r="D78" s="23"/>
      <c r="E78" s="23"/>
      <c r="F78" s="23"/>
      <c r="G78" s="107">
        <f>G79</f>
        <v>932900</v>
      </c>
      <c r="H78" s="107"/>
      <c r="I78" s="107"/>
    </row>
    <row r="79" spans="1:9" ht="30">
      <c r="A79" s="7" t="s">
        <v>414</v>
      </c>
      <c r="B79" s="27" t="s">
        <v>103</v>
      </c>
      <c r="C79" s="18" t="s">
        <v>638</v>
      </c>
      <c r="D79" s="23" t="s">
        <v>36</v>
      </c>
      <c r="E79" s="23"/>
      <c r="F79" s="23"/>
      <c r="G79" s="107">
        <f>G80</f>
        <v>932900</v>
      </c>
      <c r="H79" s="107">
        <f t="shared" ref="H79:I79" si="35">H80</f>
        <v>0</v>
      </c>
      <c r="I79" s="107">
        <f t="shared" si="35"/>
        <v>0</v>
      </c>
    </row>
    <row r="80" spans="1:9">
      <c r="A80" s="7" t="s">
        <v>415</v>
      </c>
      <c r="B80" s="27" t="s">
        <v>75</v>
      </c>
      <c r="C80" s="18" t="s">
        <v>638</v>
      </c>
      <c r="D80" s="23" t="s">
        <v>36</v>
      </c>
      <c r="E80" s="23" t="s">
        <v>76</v>
      </c>
      <c r="F80" s="23" t="s">
        <v>77</v>
      </c>
      <c r="G80" s="107">
        <v>932900</v>
      </c>
      <c r="H80" s="107">
        <v>0</v>
      </c>
      <c r="I80" s="107">
        <v>0</v>
      </c>
    </row>
    <row r="81" spans="1:9" ht="105">
      <c r="A81" s="7" t="s">
        <v>416</v>
      </c>
      <c r="B81" s="27" t="s">
        <v>641</v>
      </c>
      <c r="C81" s="18" t="s">
        <v>639</v>
      </c>
      <c r="D81" s="23"/>
      <c r="E81" s="23"/>
      <c r="F81" s="23"/>
      <c r="G81" s="107">
        <f>G82</f>
        <v>3510600</v>
      </c>
      <c r="H81" s="107">
        <f t="shared" ref="H81:I81" si="36">H82</f>
        <v>0</v>
      </c>
      <c r="I81" s="107">
        <f t="shared" si="36"/>
        <v>0</v>
      </c>
    </row>
    <row r="82" spans="1:9" ht="30">
      <c r="A82" s="7" t="s">
        <v>484</v>
      </c>
      <c r="B82" s="27" t="s">
        <v>103</v>
      </c>
      <c r="C82" s="18" t="s">
        <v>639</v>
      </c>
      <c r="D82" s="23" t="s">
        <v>36</v>
      </c>
      <c r="E82" s="23"/>
      <c r="F82" s="23"/>
      <c r="G82" s="107">
        <f>G83</f>
        <v>3510600</v>
      </c>
      <c r="H82" s="107">
        <f t="shared" ref="H82:I82" si="37">H83</f>
        <v>0</v>
      </c>
      <c r="I82" s="107">
        <f t="shared" si="37"/>
        <v>0</v>
      </c>
    </row>
    <row r="83" spans="1:9">
      <c r="A83" s="7" t="s">
        <v>485</v>
      </c>
      <c r="B83" s="27" t="s">
        <v>75</v>
      </c>
      <c r="C83" s="18" t="s">
        <v>639</v>
      </c>
      <c r="D83" s="23" t="s">
        <v>36</v>
      </c>
      <c r="E83" s="23" t="s">
        <v>76</v>
      </c>
      <c r="F83" s="23" t="s">
        <v>77</v>
      </c>
      <c r="G83" s="107">
        <v>3510600</v>
      </c>
      <c r="H83" s="107">
        <v>0</v>
      </c>
      <c r="I83" s="107">
        <v>0</v>
      </c>
    </row>
    <row r="84" spans="1:9">
      <c r="A84" s="7" t="s">
        <v>486</v>
      </c>
      <c r="B84" s="33" t="s">
        <v>104</v>
      </c>
      <c r="C84" s="34" t="s">
        <v>105</v>
      </c>
      <c r="D84" s="39"/>
      <c r="E84" s="39"/>
      <c r="F84" s="39"/>
      <c r="G84" s="111">
        <f>G85+G98</f>
        <v>34437780.620000005</v>
      </c>
      <c r="H84" s="111">
        <f t="shared" ref="H84:I84" si="38">H85+H98</f>
        <v>11685500</v>
      </c>
      <c r="I84" s="111">
        <f t="shared" si="38"/>
        <v>9985500</v>
      </c>
    </row>
    <row r="85" spans="1:9" ht="30">
      <c r="A85" s="7" t="s">
        <v>116</v>
      </c>
      <c r="B85" s="40" t="s">
        <v>106</v>
      </c>
      <c r="C85" s="18" t="s">
        <v>107</v>
      </c>
      <c r="D85" s="18"/>
      <c r="E85" s="18"/>
      <c r="F85" s="18"/>
      <c r="G85" s="106">
        <f>G86+G89+G92+G95</f>
        <v>24013931.710000001</v>
      </c>
      <c r="H85" s="106">
        <f t="shared" ref="H85:I85" si="39">H86+H89+H92</f>
        <v>770000</v>
      </c>
      <c r="I85" s="106">
        <f t="shared" si="39"/>
        <v>770000</v>
      </c>
    </row>
    <row r="86" spans="1:9" ht="45">
      <c r="A86" s="7" t="s">
        <v>119</v>
      </c>
      <c r="B86" s="41" t="s">
        <v>111</v>
      </c>
      <c r="C86" s="23" t="s">
        <v>112</v>
      </c>
      <c r="D86" s="24"/>
      <c r="E86" s="23"/>
      <c r="F86" s="23"/>
      <c r="G86" s="107">
        <f t="shared" ref="G86:I87" si="40">G87</f>
        <v>0</v>
      </c>
      <c r="H86" s="107">
        <f t="shared" si="40"/>
        <v>20000</v>
      </c>
      <c r="I86" s="107">
        <f t="shared" si="40"/>
        <v>20000</v>
      </c>
    </row>
    <row r="87" spans="1:9" ht="30">
      <c r="A87" s="7" t="s">
        <v>122</v>
      </c>
      <c r="B87" s="22" t="s">
        <v>35</v>
      </c>
      <c r="C87" s="23" t="s">
        <v>112</v>
      </c>
      <c r="D87" s="23" t="s">
        <v>36</v>
      </c>
      <c r="E87" s="23"/>
      <c r="F87" s="23"/>
      <c r="G87" s="107">
        <f t="shared" si="40"/>
        <v>0</v>
      </c>
      <c r="H87" s="107">
        <f t="shared" si="40"/>
        <v>20000</v>
      </c>
      <c r="I87" s="107">
        <f t="shared" si="40"/>
        <v>20000</v>
      </c>
    </row>
    <row r="88" spans="1:9" ht="18" customHeight="1">
      <c r="A88" s="7" t="s">
        <v>123</v>
      </c>
      <c r="B88" s="43" t="s">
        <v>109</v>
      </c>
      <c r="C88" s="44" t="s">
        <v>112</v>
      </c>
      <c r="D88" s="28" t="s">
        <v>36</v>
      </c>
      <c r="E88" s="28" t="s">
        <v>25</v>
      </c>
      <c r="F88" s="28" t="s">
        <v>110</v>
      </c>
      <c r="G88" s="107">
        <v>0</v>
      </c>
      <c r="H88" s="107">
        <v>20000</v>
      </c>
      <c r="I88" s="107">
        <v>20000</v>
      </c>
    </row>
    <row r="89" spans="1:9" ht="75.75" customHeight="1">
      <c r="A89" s="7" t="s">
        <v>124</v>
      </c>
      <c r="B89" s="45" t="s">
        <v>378</v>
      </c>
      <c r="C89" s="46" t="s">
        <v>379</v>
      </c>
      <c r="D89" s="23"/>
      <c r="E89" s="23"/>
      <c r="F89" s="23"/>
      <c r="G89" s="107">
        <f>G90</f>
        <v>0</v>
      </c>
      <c r="H89" s="107">
        <f t="shared" ref="H89:I89" si="41">H90</f>
        <v>0</v>
      </c>
      <c r="I89" s="107">
        <f t="shared" si="41"/>
        <v>0</v>
      </c>
    </row>
    <row r="90" spans="1:9" ht="29.25" customHeight="1">
      <c r="A90" s="7" t="s">
        <v>125</v>
      </c>
      <c r="B90" s="22" t="s">
        <v>35</v>
      </c>
      <c r="C90" s="23" t="s">
        <v>379</v>
      </c>
      <c r="D90" s="23" t="s">
        <v>36</v>
      </c>
      <c r="E90" s="23"/>
      <c r="F90" s="23"/>
      <c r="G90" s="107">
        <f>G91</f>
        <v>0</v>
      </c>
      <c r="H90" s="107">
        <f t="shared" ref="H90:I90" si="42">H91</f>
        <v>0</v>
      </c>
      <c r="I90" s="107">
        <f t="shared" si="42"/>
        <v>0</v>
      </c>
    </row>
    <row r="91" spans="1:9" ht="18" customHeight="1">
      <c r="A91" s="7" t="s">
        <v>487</v>
      </c>
      <c r="B91" s="22" t="s">
        <v>380</v>
      </c>
      <c r="C91" s="23" t="s">
        <v>379</v>
      </c>
      <c r="D91" s="23" t="s">
        <v>36</v>
      </c>
      <c r="E91" s="23" t="s">
        <v>115</v>
      </c>
      <c r="F91" s="23" t="s">
        <v>25</v>
      </c>
      <c r="G91" s="107">
        <v>0</v>
      </c>
      <c r="H91" s="107">
        <v>0</v>
      </c>
      <c r="I91" s="107">
        <v>0</v>
      </c>
    </row>
    <row r="92" spans="1:9" ht="52.5" customHeight="1">
      <c r="A92" s="7" t="s">
        <v>488</v>
      </c>
      <c r="B92" s="22" t="s">
        <v>577</v>
      </c>
      <c r="C92" s="127" t="s">
        <v>578</v>
      </c>
      <c r="D92" s="21"/>
      <c r="E92" s="21"/>
      <c r="F92" s="21"/>
      <c r="G92" s="112">
        <f>G93</f>
        <v>12001331.710000001</v>
      </c>
      <c r="H92" s="112">
        <f t="shared" ref="H92:I92" si="43">H93</f>
        <v>750000</v>
      </c>
      <c r="I92" s="112">
        <f t="shared" si="43"/>
        <v>750000</v>
      </c>
    </row>
    <row r="93" spans="1:9" ht="18" customHeight="1">
      <c r="A93" s="7" t="s">
        <v>489</v>
      </c>
      <c r="B93" s="47" t="s">
        <v>35</v>
      </c>
      <c r="C93" s="127" t="s">
        <v>578</v>
      </c>
      <c r="D93" s="21" t="s">
        <v>36</v>
      </c>
      <c r="E93" s="21"/>
      <c r="F93" s="21"/>
      <c r="G93" s="112">
        <f>G94</f>
        <v>12001331.710000001</v>
      </c>
      <c r="H93" s="112">
        <f t="shared" ref="H93:I93" si="44">H94</f>
        <v>750000</v>
      </c>
      <c r="I93" s="112">
        <f t="shared" si="44"/>
        <v>750000</v>
      </c>
    </row>
    <row r="94" spans="1:9" ht="18" customHeight="1">
      <c r="A94" s="7" t="s">
        <v>490</v>
      </c>
      <c r="B94" s="22" t="s">
        <v>380</v>
      </c>
      <c r="C94" s="127" t="s">
        <v>578</v>
      </c>
      <c r="D94" s="21" t="s">
        <v>36</v>
      </c>
      <c r="E94" s="21" t="s">
        <v>115</v>
      </c>
      <c r="F94" s="21" t="s">
        <v>25</v>
      </c>
      <c r="G94" s="9">
        <v>12001331.710000001</v>
      </c>
      <c r="H94" s="9">
        <v>750000</v>
      </c>
      <c r="I94" s="9">
        <v>750000</v>
      </c>
    </row>
    <row r="95" spans="1:9" ht="61.5" customHeight="1">
      <c r="A95" s="7" t="s">
        <v>491</v>
      </c>
      <c r="B95" s="136" t="s">
        <v>653</v>
      </c>
      <c r="C95" s="141" t="s">
        <v>654</v>
      </c>
      <c r="D95" s="137"/>
      <c r="E95" s="137"/>
      <c r="F95" s="137"/>
      <c r="G95" s="142">
        <f>G96</f>
        <v>12012600</v>
      </c>
      <c r="H95" s="142">
        <f t="shared" ref="H95:I95" si="45">H96</f>
        <v>0</v>
      </c>
      <c r="I95" s="142">
        <f t="shared" si="45"/>
        <v>0</v>
      </c>
    </row>
    <row r="96" spans="1:9" ht="27.75" customHeight="1">
      <c r="A96" s="7" t="s">
        <v>492</v>
      </c>
      <c r="B96" s="47" t="s">
        <v>35</v>
      </c>
      <c r="C96" s="141" t="s">
        <v>654</v>
      </c>
      <c r="D96" s="137" t="s">
        <v>36</v>
      </c>
      <c r="E96" s="137"/>
      <c r="F96" s="137"/>
      <c r="G96" s="142">
        <f>G97</f>
        <v>12012600</v>
      </c>
      <c r="H96" s="142">
        <f t="shared" ref="H96:I96" si="46">H97</f>
        <v>0</v>
      </c>
      <c r="I96" s="142">
        <f t="shared" si="46"/>
        <v>0</v>
      </c>
    </row>
    <row r="97" spans="1:9" ht="18" customHeight="1">
      <c r="A97" s="7" t="s">
        <v>493</v>
      </c>
      <c r="B97" s="22" t="s">
        <v>380</v>
      </c>
      <c r="C97" s="141" t="s">
        <v>654</v>
      </c>
      <c r="D97" s="137" t="s">
        <v>36</v>
      </c>
      <c r="E97" s="137" t="s">
        <v>115</v>
      </c>
      <c r="F97" s="137" t="s">
        <v>25</v>
      </c>
      <c r="G97" s="142">
        <v>12012600</v>
      </c>
      <c r="H97" s="142">
        <v>0</v>
      </c>
      <c r="I97" s="142">
        <v>0</v>
      </c>
    </row>
    <row r="98" spans="1:9" ht="30">
      <c r="A98" s="7" t="s">
        <v>494</v>
      </c>
      <c r="B98" s="48" t="s">
        <v>117</v>
      </c>
      <c r="C98" s="55" t="s">
        <v>118</v>
      </c>
      <c r="D98" s="55"/>
      <c r="E98" s="55"/>
      <c r="F98" s="55"/>
      <c r="G98" s="114">
        <f>G108+G111+G114+G102+G99+G117+G120+G105+G123</f>
        <v>10423848.91</v>
      </c>
      <c r="H98" s="114">
        <f t="shared" ref="H98:I98" si="47">H108+H111+H114+H102+H99+H117+H120+H105</f>
        <v>10915500</v>
      </c>
      <c r="I98" s="114">
        <f t="shared" si="47"/>
        <v>9215500</v>
      </c>
    </row>
    <row r="99" spans="1:9" ht="45">
      <c r="A99" s="7" t="s">
        <v>495</v>
      </c>
      <c r="B99" s="45" t="s">
        <v>120</v>
      </c>
      <c r="C99" s="23" t="s">
        <v>121</v>
      </c>
      <c r="D99" s="23"/>
      <c r="E99" s="23"/>
      <c r="F99" s="23"/>
      <c r="G99" s="107">
        <f t="shared" ref="G99:I100" si="48">G100</f>
        <v>2954995</v>
      </c>
      <c r="H99" s="107">
        <f t="shared" si="48"/>
        <v>2170500</v>
      </c>
      <c r="I99" s="107">
        <f t="shared" si="48"/>
        <v>770500</v>
      </c>
    </row>
    <row r="100" spans="1:9" ht="30">
      <c r="A100" s="7" t="s">
        <v>496</v>
      </c>
      <c r="B100" s="22" t="s">
        <v>35</v>
      </c>
      <c r="C100" s="23" t="s">
        <v>121</v>
      </c>
      <c r="D100" s="23" t="s">
        <v>36</v>
      </c>
      <c r="E100" s="23"/>
      <c r="F100" s="23"/>
      <c r="G100" s="107">
        <f t="shared" si="48"/>
        <v>2954995</v>
      </c>
      <c r="H100" s="107">
        <f t="shared" si="48"/>
        <v>2170500</v>
      </c>
      <c r="I100" s="107">
        <f t="shared" si="48"/>
        <v>770500</v>
      </c>
    </row>
    <row r="101" spans="1:9">
      <c r="A101" s="7" t="s">
        <v>497</v>
      </c>
      <c r="B101" s="22" t="s">
        <v>109</v>
      </c>
      <c r="C101" s="23" t="s">
        <v>121</v>
      </c>
      <c r="D101" s="24" t="s">
        <v>36</v>
      </c>
      <c r="E101" s="23" t="s">
        <v>25</v>
      </c>
      <c r="F101" s="23" t="s">
        <v>110</v>
      </c>
      <c r="G101" s="107">
        <v>2954995</v>
      </c>
      <c r="H101" s="107">
        <f>1500000+1700000-1029500</f>
        <v>2170500</v>
      </c>
      <c r="I101" s="107">
        <f>1800000-1029500</f>
        <v>770500</v>
      </c>
    </row>
    <row r="102" spans="1:9" ht="45">
      <c r="A102" s="7" t="s">
        <v>498</v>
      </c>
      <c r="B102" s="27" t="s">
        <v>126</v>
      </c>
      <c r="C102" s="23" t="s">
        <v>127</v>
      </c>
      <c r="D102" s="23"/>
      <c r="E102" s="28"/>
      <c r="F102" s="28"/>
      <c r="G102" s="107">
        <f t="shared" ref="G102:I103" si="49">G103</f>
        <v>0</v>
      </c>
      <c r="H102" s="107">
        <f t="shared" si="49"/>
        <v>500000</v>
      </c>
      <c r="I102" s="107">
        <f t="shared" si="49"/>
        <v>700000</v>
      </c>
    </row>
    <row r="103" spans="1:9" ht="30">
      <c r="A103" s="7" t="s">
        <v>132</v>
      </c>
      <c r="B103" s="22" t="s">
        <v>35</v>
      </c>
      <c r="C103" s="23" t="s">
        <v>127</v>
      </c>
      <c r="D103" s="23" t="s">
        <v>36</v>
      </c>
      <c r="E103" s="23"/>
      <c r="F103" s="23"/>
      <c r="G103" s="107">
        <f t="shared" si="49"/>
        <v>0</v>
      </c>
      <c r="H103" s="107">
        <f t="shared" si="49"/>
        <v>500000</v>
      </c>
      <c r="I103" s="107">
        <f t="shared" si="49"/>
        <v>700000</v>
      </c>
    </row>
    <row r="104" spans="1:9">
      <c r="A104" s="7" t="s">
        <v>133</v>
      </c>
      <c r="B104" s="22" t="s">
        <v>109</v>
      </c>
      <c r="C104" s="23" t="s">
        <v>127</v>
      </c>
      <c r="D104" s="23" t="s">
        <v>36</v>
      </c>
      <c r="E104" s="23" t="s">
        <v>25</v>
      </c>
      <c r="F104" s="23" t="s">
        <v>110</v>
      </c>
      <c r="G104" s="107">
        <v>0</v>
      </c>
      <c r="H104" s="107">
        <v>500000</v>
      </c>
      <c r="I104" s="107">
        <v>700000</v>
      </c>
    </row>
    <row r="105" spans="1:9" ht="60">
      <c r="A105" s="7" t="s">
        <v>134</v>
      </c>
      <c r="B105" s="11" t="s">
        <v>396</v>
      </c>
      <c r="C105" s="23" t="s">
        <v>395</v>
      </c>
      <c r="D105" s="23"/>
      <c r="E105" s="23"/>
      <c r="F105" s="23"/>
      <c r="G105" s="107">
        <f t="shared" ref="G105:I106" si="50">G106</f>
        <v>1950000</v>
      </c>
      <c r="H105" s="107">
        <f t="shared" si="50"/>
        <v>1500000</v>
      </c>
      <c r="I105" s="107">
        <f t="shared" si="50"/>
        <v>2000000</v>
      </c>
    </row>
    <row r="106" spans="1:9" ht="30">
      <c r="A106" s="7" t="s">
        <v>135</v>
      </c>
      <c r="B106" s="22" t="s">
        <v>35</v>
      </c>
      <c r="C106" s="23" t="s">
        <v>395</v>
      </c>
      <c r="D106" s="23" t="s">
        <v>36</v>
      </c>
      <c r="E106" s="23"/>
      <c r="F106" s="23"/>
      <c r="G106" s="107">
        <f t="shared" si="50"/>
        <v>1950000</v>
      </c>
      <c r="H106" s="107">
        <f t="shared" si="50"/>
        <v>1500000</v>
      </c>
      <c r="I106" s="107">
        <f t="shared" si="50"/>
        <v>2000000</v>
      </c>
    </row>
    <row r="107" spans="1:9">
      <c r="A107" s="7" t="s">
        <v>499</v>
      </c>
      <c r="B107" s="22" t="s">
        <v>109</v>
      </c>
      <c r="C107" s="23" t="s">
        <v>395</v>
      </c>
      <c r="D107" s="23" t="s">
        <v>36</v>
      </c>
      <c r="E107" s="23" t="s">
        <v>25</v>
      </c>
      <c r="F107" s="23" t="s">
        <v>110</v>
      </c>
      <c r="G107" s="107">
        <v>1950000</v>
      </c>
      <c r="H107" s="107">
        <v>1500000</v>
      </c>
      <c r="I107" s="107">
        <v>2000000</v>
      </c>
    </row>
    <row r="108" spans="1:9" ht="60">
      <c r="A108" s="7" t="s">
        <v>500</v>
      </c>
      <c r="B108" s="27" t="s">
        <v>128</v>
      </c>
      <c r="C108" s="23" t="s">
        <v>129</v>
      </c>
      <c r="D108" s="23"/>
      <c r="E108" s="23"/>
      <c r="F108" s="23"/>
      <c r="G108" s="107">
        <f t="shared" ref="G108:I109" si="51">G109</f>
        <v>30000</v>
      </c>
      <c r="H108" s="107">
        <f t="shared" si="51"/>
        <v>30000</v>
      </c>
      <c r="I108" s="107">
        <f t="shared" si="51"/>
        <v>30000</v>
      </c>
    </row>
    <row r="109" spans="1:9" ht="30">
      <c r="A109" s="7" t="s">
        <v>501</v>
      </c>
      <c r="B109" s="22" t="s">
        <v>35</v>
      </c>
      <c r="C109" s="23" t="s">
        <v>129</v>
      </c>
      <c r="D109" s="23" t="s">
        <v>36</v>
      </c>
      <c r="E109" s="23"/>
      <c r="F109" s="23"/>
      <c r="G109" s="107">
        <f t="shared" si="51"/>
        <v>30000</v>
      </c>
      <c r="H109" s="107">
        <f t="shared" si="51"/>
        <v>30000</v>
      </c>
      <c r="I109" s="107">
        <f t="shared" si="51"/>
        <v>30000</v>
      </c>
    </row>
    <row r="110" spans="1:9">
      <c r="A110" s="7" t="s">
        <v>138</v>
      </c>
      <c r="B110" s="22" t="s">
        <v>109</v>
      </c>
      <c r="C110" s="23" t="s">
        <v>129</v>
      </c>
      <c r="D110" s="23" t="s">
        <v>36</v>
      </c>
      <c r="E110" s="28" t="s">
        <v>25</v>
      </c>
      <c r="F110" s="28" t="s">
        <v>110</v>
      </c>
      <c r="G110" s="107">
        <v>30000</v>
      </c>
      <c r="H110" s="107">
        <v>30000</v>
      </c>
      <c r="I110" s="107">
        <v>30000</v>
      </c>
    </row>
    <row r="111" spans="1:9" ht="51" customHeight="1">
      <c r="A111" s="7" t="s">
        <v>139</v>
      </c>
      <c r="B111" s="27" t="s">
        <v>130</v>
      </c>
      <c r="C111" s="23" t="s">
        <v>131</v>
      </c>
      <c r="D111" s="23"/>
      <c r="E111" s="23"/>
      <c r="F111" s="23"/>
      <c r="G111" s="107">
        <f t="shared" ref="G111:I112" si="52">G112</f>
        <v>1070000</v>
      </c>
      <c r="H111" s="107">
        <f t="shared" si="52"/>
        <v>1000000</v>
      </c>
      <c r="I111" s="107">
        <f t="shared" si="52"/>
        <v>1000000</v>
      </c>
    </row>
    <row r="112" spans="1:9" ht="30">
      <c r="A112" s="7" t="s">
        <v>140</v>
      </c>
      <c r="B112" s="22" t="s">
        <v>35</v>
      </c>
      <c r="C112" s="23" t="s">
        <v>131</v>
      </c>
      <c r="D112" s="23" t="s">
        <v>36</v>
      </c>
      <c r="E112" s="23"/>
      <c r="F112" s="23"/>
      <c r="G112" s="107">
        <f t="shared" si="52"/>
        <v>1070000</v>
      </c>
      <c r="H112" s="107">
        <f t="shared" si="52"/>
        <v>1000000</v>
      </c>
      <c r="I112" s="107">
        <f t="shared" si="52"/>
        <v>1000000</v>
      </c>
    </row>
    <row r="113" spans="1:9">
      <c r="A113" s="7" t="s">
        <v>142</v>
      </c>
      <c r="B113" s="22" t="s">
        <v>109</v>
      </c>
      <c r="C113" s="23" t="s">
        <v>131</v>
      </c>
      <c r="D113" s="23" t="s">
        <v>36</v>
      </c>
      <c r="E113" s="23" t="s">
        <v>25</v>
      </c>
      <c r="F113" s="23" t="s">
        <v>110</v>
      </c>
      <c r="G113" s="108">
        <v>1070000</v>
      </c>
      <c r="H113" s="108">
        <v>1000000</v>
      </c>
      <c r="I113" s="108">
        <v>1000000</v>
      </c>
    </row>
    <row r="114" spans="1:9" ht="50.25" customHeight="1">
      <c r="A114" s="7" t="s">
        <v>502</v>
      </c>
      <c r="B114" s="27" t="s">
        <v>136</v>
      </c>
      <c r="C114" s="23" t="s">
        <v>137</v>
      </c>
      <c r="D114" s="23"/>
      <c r="E114" s="23"/>
      <c r="F114" s="23"/>
      <c r="G114" s="107">
        <f t="shared" ref="G114:I115" si="53">G115</f>
        <v>4300000</v>
      </c>
      <c r="H114" s="107">
        <f t="shared" si="53"/>
        <v>4500000</v>
      </c>
      <c r="I114" s="107">
        <f t="shared" si="53"/>
        <v>4700000</v>
      </c>
    </row>
    <row r="115" spans="1:9" ht="30">
      <c r="A115" s="7" t="s">
        <v>503</v>
      </c>
      <c r="B115" s="22" t="s">
        <v>35</v>
      </c>
      <c r="C115" s="23" t="s">
        <v>137</v>
      </c>
      <c r="D115" s="23" t="s">
        <v>36</v>
      </c>
      <c r="E115" s="23"/>
      <c r="F115" s="23"/>
      <c r="G115" s="107">
        <f t="shared" si="53"/>
        <v>4300000</v>
      </c>
      <c r="H115" s="107">
        <f t="shared" si="53"/>
        <v>4500000</v>
      </c>
      <c r="I115" s="107">
        <f t="shared" si="53"/>
        <v>4700000</v>
      </c>
    </row>
    <row r="116" spans="1:9">
      <c r="A116" s="7" t="s">
        <v>145</v>
      </c>
      <c r="B116" s="22" t="s">
        <v>109</v>
      </c>
      <c r="C116" s="23" t="s">
        <v>137</v>
      </c>
      <c r="D116" s="23" t="s">
        <v>36</v>
      </c>
      <c r="E116" s="23" t="s">
        <v>25</v>
      </c>
      <c r="F116" s="23" t="s">
        <v>110</v>
      </c>
      <c r="G116" s="107">
        <v>4300000</v>
      </c>
      <c r="H116" s="107">
        <v>4500000</v>
      </c>
      <c r="I116" s="107">
        <v>4700000</v>
      </c>
    </row>
    <row r="117" spans="1:9" ht="60" customHeight="1">
      <c r="A117" s="7" t="s">
        <v>504</v>
      </c>
      <c r="B117" s="11" t="s">
        <v>143</v>
      </c>
      <c r="C117" s="23" t="s">
        <v>144</v>
      </c>
      <c r="D117" s="21"/>
      <c r="E117" s="21"/>
      <c r="F117" s="21"/>
      <c r="G117" s="112">
        <f>G118</f>
        <v>0</v>
      </c>
      <c r="H117" s="112">
        <f t="shared" ref="H117:I117" si="54">H118</f>
        <v>15000</v>
      </c>
      <c r="I117" s="112">
        <f t="shared" si="54"/>
        <v>15000</v>
      </c>
    </row>
    <row r="118" spans="1:9" ht="30">
      <c r="A118" s="7" t="s">
        <v>505</v>
      </c>
      <c r="B118" s="22" t="s">
        <v>35</v>
      </c>
      <c r="C118" s="23" t="s">
        <v>144</v>
      </c>
      <c r="D118" s="21" t="s">
        <v>36</v>
      </c>
      <c r="E118" s="21"/>
      <c r="F118" s="21"/>
      <c r="G118" s="112">
        <f>G119</f>
        <v>0</v>
      </c>
      <c r="H118" s="112">
        <f t="shared" ref="H118:I118" si="55">H119</f>
        <v>15000</v>
      </c>
      <c r="I118" s="112">
        <f t="shared" si="55"/>
        <v>15000</v>
      </c>
    </row>
    <row r="119" spans="1:9">
      <c r="A119" s="7" t="s">
        <v>506</v>
      </c>
      <c r="B119" s="22" t="s">
        <v>141</v>
      </c>
      <c r="C119" s="23" t="s">
        <v>144</v>
      </c>
      <c r="D119" s="21" t="s">
        <v>36</v>
      </c>
      <c r="E119" s="21" t="s">
        <v>77</v>
      </c>
      <c r="F119" s="21" t="s">
        <v>77</v>
      </c>
      <c r="G119" s="112">
        <v>0</v>
      </c>
      <c r="H119" s="112">
        <v>15000</v>
      </c>
      <c r="I119" s="112">
        <v>15000</v>
      </c>
    </row>
    <row r="120" spans="1:9" ht="45">
      <c r="A120" s="7" t="s">
        <v>417</v>
      </c>
      <c r="B120" s="26" t="s">
        <v>375</v>
      </c>
      <c r="C120" s="32" t="s">
        <v>394</v>
      </c>
      <c r="D120" s="21"/>
      <c r="E120" s="21"/>
      <c r="F120" s="21"/>
      <c r="G120" s="112">
        <f>G121</f>
        <v>0</v>
      </c>
      <c r="H120" s="112">
        <f t="shared" ref="H120:I120" si="56">H121</f>
        <v>1200000</v>
      </c>
      <c r="I120" s="112">
        <f t="shared" si="56"/>
        <v>0</v>
      </c>
    </row>
    <row r="121" spans="1:9" ht="30">
      <c r="A121" s="7" t="s">
        <v>418</v>
      </c>
      <c r="B121" s="22" t="s">
        <v>35</v>
      </c>
      <c r="C121" s="32" t="s">
        <v>394</v>
      </c>
      <c r="D121" s="21" t="s">
        <v>36</v>
      </c>
      <c r="E121" s="21"/>
      <c r="F121" s="21"/>
      <c r="G121" s="112">
        <f>G122</f>
        <v>0</v>
      </c>
      <c r="H121" s="112">
        <f t="shared" ref="H121:I121" si="57">H122</f>
        <v>1200000</v>
      </c>
      <c r="I121" s="112">
        <f t="shared" si="57"/>
        <v>0</v>
      </c>
    </row>
    <row r="122" spans="1:9">
      <c r="A122" s="7" t="s">
        <v>154</v>
      </c>
      <c r="B122" s="22" t="s">
        <v>109</v>
      </c>
      <c r="C122" s="32" t="s">
        <v>394</v>
      </c>
      <c r="D122" s="21" t="s">
        <v>36</v>
      </c>
      <c r="E122" s="21" t="s">
        <v>25</v>
      </c>
      <c r="F122" s="21" t="s">
        <v>110</v>
      </c>
      <c r="G122" s="112">
        <v>0</v>
      </c>
      <c r="H122" s="112">
        <v>1200000</v>
      </c>
      <c r="I122" s="112">
        <v>0</v>
      </c>
    </row>
    <row r="123" spans="1:9" ht="105">
      <c r="A123" s="7" t="s">
        <v>155</v>
      </c>
      <c r="B123" s="22" t="s">
        <v>648</v>
      </c>
      <c r="C123" s="32" t="s">
        <v>647</v>
      </c>
      <c r="D123" s="21"/>
      <c r="E123" s="21"/>
      <c r="F123" s="21"/>
      <c r="G123" s="112">
        <f>G124</f>
        <v>118853.91</v>
      </c>
      <c r="H123" s="112">
        <f t="shared" ref="H123:I123" si="58">H124</f>
        <v>0</v>
      </c>
      <c r="I123" s="112">
        <f t="shared" si="58"/>
        <v>0</v>
      </c>
    </row>
    <row r="124" spans="1:9" ht="30">
      <c r="A124" s="7" t="s">
        <v>156</v>
      </c>
      <c r="B124" s="22" t="s">
        <v>35</v>
      </c>
      <c r="C124" s="32" t="s">
        <v>647</v>
      </c>
      <c r="D124" s="21" t="s">
        <v>36</v>
      </c>
      <c r="E124" s="21"/>
      <c r="F124" s="21"/>
      <c r="G124" s="112">
        <f>G125</f>
        <v>118853.91</v>
      </c>
      <c r="H124" s="112">
        <f t="shared" ref="H124:I124" si="59">H125</f>
        <v>0</v>
      </c>
      <c r="I124" s="112">
        <f t="shared" si="59"/>
        <v>0</v>
      </c>
    </row>
    <row r="125" spans="1:9">
      <c r="A125" s="7" t="s">
        <v>159</v>
      </c>
      <c r="B125" s="22" t="s">
        <v>141</v>
      </c>
      <c r="C125" s="32" t="s">
        <v>647</v>
      </c>
      <c r="D125" s="21" t="s">
        <v>36</v>
      </c>
      <c r="E125" s="21" t="s">
        <v>77</v>
      </c>
      <c r="F125" s="21" t="s">
        <v>77</v>
      </c>
      <c r="G125" s="112">
        <v>118853.91</v>
      </c>
      <c r="H125" s="112">
        <v>0</v>
      </c>
      <c r="I125" s="112">
        <v>0</v>
      </c>
    </row>
    <row r="126" spans="1:9" ht="28.5">
      <c r="A126" s="7" t="s">
        <v>162</v>
      </c>
      <c r="B126" s="33" t="s">
        <v>146</v>
      </c>
      <c r="C126" s="49" t="s">
        <v>147</v>
      </c>
      <c r="D126" s="50"/>
      <c r="E126" s="50"/>
      <c r="F126" s="50"/>
      <c r="G126" s="113">
        <f>G127+G140</f>
        <v>2808000</v>
      </c>
      <c r="H126" s="113">
        <f t="shared" ref="H126:I126" si="60">H127+H140</f>
        <v>755000</v>
      </c>
      <c r="I126" s="113">
        <f t="shared" si="60"/>
        <v>1255000</v>
      </c>
    </row>
    <row r="127" spans="1:9" ht="30">
      <c r="A127" s="7" t="s">
        <v>163</v>
      </c>
      <c r="B127" s="29" t="s">
        <v>148</v>
      </c>
      <c r="C127" s="18" t="s">
        <v>149</v>
      </c>
      <c r="D127" s="18"/>
      <c r="E127" s="18"/>
      <c r="F127" s="18"/>
      <c r="G127" s="106">
        <f>G128+G134+G131+G137</f>
        <v>5000</v>
      </c>
      <c r="H127" s="106">
        <f t="shared" ref="H127" si="61">H128+H134+H131</f>
        <v>655000</v>
      </c>
      <c r="I127" s="106">
        <f>I128+I134+I131</f>
        <v>1155000</v>
      </c>
    </row>
    <row r="128" spans="1:9" ht="75" customHeight="1">
      <c r="A128" s="7" t="s">
        <v>164</v>
      </c>
      <c r="B128" s="27" t="s">
        <v>150</v>
      </c>
      <c r="C128" s="23" t="s">
        <v>151</v>
      </c>
      <c r="D128" s="23"/>
      <c r="E128" s="23"/>
      <c r="F128" s="23"/>
      <c r="G128" s="107">
        <f>G129</f>
        <v>5000</v>
      </c>
      <c r="H128" s="107">
        <f t="shared" ref="H128:I135" si="62">H129</f>
        <v>5000</v>
      </c>
      <c r="I128" s="107">
        <f t="shared" si="62"/>
        <v>5000</v>
      </c>
    </row>
    <row r="129" spans="1:9" ht="30">
      <c r="A129" s="7" t="s">
        <v>165</v>
      </c>
      <c r="B129" s="22" t="s">
        <v>35</v>
      </c>
      <c r="C129" s="23" t="s">
        <v>151</v>
      </c>
      <c r="D129" s="23" t="s">
        <v>36</v>
      </c>
      <c r="E129" s="23"/>
      <c r="F129" s="23"/>
      <c r="G129" s="107">
        <f>G130</f>
        <v>5000</v>
      </c>
      <c r="H129" s="107">
        <f t="shared" si="62"/>
        <v>5000</v>
      </c>
      <c r="I129" s="107">
        <f t="shared" si="62"/>
        <v>5000</v>
      </c>
    </row>
    <row r="130" spans="1:9">
      <c r="A130" s="7" t="s">
        <v>166</v>
      </c>
      <c r="B130" s="27" t="s">
        <v>38</v>
      </c>
      <c r="C130" s="23" t="s">
        <v>151</v>
      </c>
      <c r="D130" s="23" t="s">
        <v>36</v>
      </c>
      <c r="E130" s="23" t="s">
        <v>25</v>
      </c>
      <c r="F130" s="23" t="s">
        <v>39</v>
      </c>
      <c r="G130" s="107">
        <v>5000</v>
      </c>
      <c r="H130" s="107">
        <v>5000</v>
      </c>
      <c r="I130" s="107">
        <v>5000</v>
      </c>
    </row>
    <row r="131" spans="1:9" ht="60">
      <c r="A131" s="7" t="s">
        <v>168</v>
      </c>
      <c r="B131" s="22" t="s">
        <v>376</v>
      </c>
      <c r="C131" s="32" t="s">
        <v>377</v>
      </c>
      <c r="D131" s="23"/>
      <c r="E131" s="23"/>
      <c r="F131" s="23"/>
      <c r="G131" s="107">
        <f>G132</f>
        <v>0</v>
      </c>
      <c r="H131" s="107">
        <f t="shared" ref="H131:I131" si="63">H132</f>
        <v>500000</v>
      </c>
      <c r="I131" s="107">
        <f t="shared" si="63"/>
        <v>1000000</v>
      </c>
    </row>
    <row r="132" spans="1:9" ht="30">
      <c r="A132" s="7" t="s">
        <v>507</v>
      </c>
      <c r="B132" s="22" t="s">
        <v>35</v>
      </c>
      <c r="C132" s="32" t="s">
        <v>377</v>
      </c>
      <c r="D132" s="23" t="s">
        <v>36</v>
      </c>
      <c r="E132" s="23"/>
      <c r="F132" s="23"/>
      <c r="G132" s="107">
        <f>G133</f>
        <v>0</v>
      </c>
      <c r="H132" s="107">
        <f t="shared" ref="H132:I132" si="64">H133</f>
        <v>500000</v>
      </c>
      <c r="I132" s="107">
        <f t="shared" si="64"/>
        <v>1000000</v>
      </c>
    </row>
    <row r="133" spans="1:9">
      <c r="A133" s="7" t="s">
        <v>508</v>
      </c>
      <c r="B133" s="27" t="s">
        <v>38</v>
      </c>
      <c r="C133" s="32" t="s">
        <v>377</v>
      </c>
      <c r="D133" s="23" t="s">
        <v>36</v>
      </c>
      <c r="E133" s="23" t="s">
        <v>25</v>
      </c>
      <c r="F133" s="23" t="s">
        <v>39</v>
      </c>
      <c r="G133" s="107">
        <v>0</v>
      </c>
      <c r="H133" s="107">
        <v>500000</v>
      </c>
      <c r="I133" s="107">
        <v>1000000</v>
      </c>
    </row>
    <row r="134" spans="1:9" ht="60">
      <c r="A134" s="7" t="s">
        <v>509</v>
      </c>
      <c r="B134" s="22" t="s">
        <v>152</v>
      </c>
      <c r="C134" s="23" t="s">
        <v>153</v>
      </c>
      <c r="D134" s="23"/>
      <c r="E134" s="23"/>
      <c r="F134" s="23"/>
      <c r="G134" s="107">
        <f>G135</f>
        <v>0</v>
      </c>
      <c r="H134" s="107">
        <f t="shared" si="62"/>
        <v>150000</v>
      </c>
      <c r="I134" s="107">
        <f t="shared" si="62"/>
        <v>150000</v>
      </c>
    </row>
    <row r="135" spans="1:9" ht="30">
      <c r="A135" s="7" t="s">
        <v>171</v>
      </c>
      <c r="B135" s="22" t="s">
        <v>35</v>
      </c>
      <c r="C135" s="23" t="s">
        <v>153</v>
      </c>
      <c r="D135" s="23" t="s">
        <v>36</v>
      </c>
      <c r="E135" s="23"/>
      <c r="F135" s="23"/>
      <c r="G135" s="107">
        <f>G136</f>
        <v>0</v>
      </c>
      <c r="H135" s="107">
        <f t="shared" si="62"/>
        <v>150000</v>
      </c>
      <c r="I135" s="107">
        <f t="shared" si="62"/>
        <v>150000</v>
      </c>
    </row>
    <row r="136" spans="1:9">
      <c r="A136" s="7" t="s">
        <v>172</v>
      </c>
      <c r="B136" s="27" t="s">
        <v>38</v>
      </c>
      <c r="C136" s="23" t="s">
        <v>153</v>
      </c>
      <c r="D136" s="23" t="s">
        <v>36</v>
      </c>
      <c r="E136" s="23" t="s">
        <v>25</v>
      </c>
      <c r="F136" s="23" t="s">
        <v>39</v>
      </c>
      <c r="G136" s="107">
        <v>0</v>
      </c>
      <c r="H136" s="107">
        <v>150000</v>
      </c>
      <c r="I136" s="107">
        <v>150000</v>
      </c>
    </row>
    <row r="137" spans="1:9" ht="75">
      <c r="A137" s="7" t="s">
        <v>173</v>
      </c>
      <c r="B137" s="27" t="s">
        <v>437</v>
      </c>
      <c r="C137" s="23" t="s">
        <v>438</v>
      </c>
      <c r="D137" s="23"/>
      <c r="E137" s="23"/>
      <c r="F137" s="23"/>
      <c r="G137" s="107">
        <f>G138</f>
        <v>0</v>
      </c>
      <c r="H137" s="107">
        <f t="shared" ref="H137:I137" si="65">H138</f>
        <v>0</v>
      </c>
      <c r="I137" s="107">
        <f t="shared" si="65"/>
        <v>0</v>
      </c>
    </row>
    <row r="138" spans="1:9" ht="30">
      <c r="A138" s="7" t="s">
        <v>174</v>
      </c>
      <c r="B138" s="22" t="s">
        <v>35</v>
      </c>
      <c r="C138" s="23" t="s">
        <v>438</v>
      </c>
      <c r="D138" s="23" t="s">
        <v>36</v>
      </c>
      <c r="E138" s="23"/>
      <c r="F138" s="23"/>
      <c r="G138" s="107">
        <f>G139</f>
        <v>0</v>
      </c>
      <c r="H138" s="107">
        <f t="shared" ref="H138:I138" si="66">H139</f>
        <v>0</v>
      </c>
      <c r="I138" s="107">
        <f t="shared" si="66"/>
        <v>0</v>
      </c>
    </row>
    <row r="139" spans="1:9">
      <c r="A139" s="7" t="s">
        <v>175</v>
      </c>
      <c r="B139" s="27" t="s">
        <v>38</v>
      </c>
      <c r="C139" s="23" t="s">
        <v>438</v>
      </c>
      <c r="D139" s="23" t="s">
        <v>36</v>
      </c>
      <c r="E139" s="23" t="s">
        <v>25</v>
      </c>
      <c r="F139" s="23" t="s">
        <v>39</v>
      </c>
      <c r="G139" s="107">
        <v>0</v>
      </c>
      <c r="H139" s="107">
        <v>0</v>
      </c>
      <c r="I139" s="107">
        <v>0</v>
      </c>
    </row>
    <row r="140" spans="1:9" ht="30">
      <c r="A140" s="7" t="s">
        <v>419</v>
      </c>
      <c r="B140" s="29" t="s">
        <v>157</v>
      </c>
      <c r="C140" s="18" t="s">
        <v>158</v>
      </c>
      <c r="D140" s="18"/>
      <c r="E140" s="18"/>
      <c r="F140" s="18"/>
      <c r="G140" s="106">
        <f>G141+G144+G147</f>
        <v>2803000</v>
      </c>
      <c r="H140" s="106">
        <f t="shared" ref="H140:I140" si="67">H141+H144</f>
        <v>100000</v>
      </c>
      <c r="I140" s="106">
        <f t="shared" si="67"/>
        <v>100000</v>
      </c>
    </row>
    <row r="141" spans="1:9" ht="90">
      <c r="A141" s="7" t="s">
        <v>420</v>
      </c>
      <c r="B141" s="37" t="s">
        <v>160</v>
      </c>
      <c r="C141" s="23" t="s">
        <v>161</v>
      </c>
      <c r="D141" s="23"/>
      <c r="E141" s="23"/>
      <c r="F141" s="23"/>
      <c r="G141" s="107">
        <f>G142</f>
        <v>0</v>
      </c>
      <c r="H141" s="107">
        <f t="shared" ref="H141:I142" si="68">H142</f>
        <v>100000</v>
      </c>
      <c r="I141" s="107">
        <f t="shared" si="68"/>
        <v>100000</v>
      </c>
    </row>
    <row r="142" spans="1:9" ht="30">
      <c r="A142" s="7" t="s">
        <v>421</v>
      </c>
      <c r="B142" s="22" t="s">
        <v>35</v>
      </c>
      <c r="C142" s="23" t="s">
        <v>161</v>
      </c>
      <c r="D142" s="23" t="s">
        <v>36</v>
      </c>
      <c r="E142" s="23"/>
      <c r="F142" s="23"/>
      <c r="G142" s="107">
        <f>G143</f>
        <v>0</v>
      </c>
      <c r="H142" s="107">
        <f t="shared" si="68"/>
        <v>100000</v>
      </c>
      <c r="I142" s="107">
        <f t="shared" si="68"/>
        <v>100000</v>
      </c>
    </row>
    <row r="143" spans="1:9">
      <c r="A143" s="7" t="s">
        <v>176</v>
      </c>
      <c r="B143" s="27" t="s">
        <v>38</v>
      </c>
      <c r="C143" s="23" t="s">
        <v>161</v>
      </c>
      <c r="D143" s="23" t="s">
        <v>36</v>
      </c>
      <c r="E143" s="23" t="s">
        <v>25</v>
      </c>
      <c r="F143" s="23" t="s">
        <v>39</v>
      </c>
      <c r="G143" s="107">
        <v>0</v>
      </c>
      <c r="H143" s="107">
        <v>100000</v>
      </c>
      <c r="I143" s="107">
        <v>100000</v>
      </c>
    </row>
    <row r="144" spans="1:9" ht="135">
      <c r="A144" s="7" t="s">
        <v>510</v>
      </c>
      <c r="B144" s="27" t="s">
        <v>409</v>
      </c>
      <c r="C144" s="23" t="s">
        <v>397</v>
      </c>
      <c r="D144" s="23"/>
      <c r="E144" s="23"/>
      <c r="F144" s="23"/>
      <c r="G144" s="107">
        <f>G145</f>
        <v>0</v>
      </c>
      <c r="H144" s="107">
        <v>0</v>
      </c>
      <c r="I144" s="107">
        <v>0</v>
      </c>
    </row>
    <row r="145" spans="1:9">
      <c r="A145" s="7" t="s">
        <v>511</v>
      </c>
      <c r="B145" s="27" t="s">
        <v>22</v>
      </c>
      <c r="C145" s="23" t="s">
        <v>397</v>
      </c>
      <c r="D145" s="23" t="s">
        <v>23</v>
      </c>
      <c r="E145" s="23"/>
      <c r="F145" s="23"/>
      <c r="G145" s="107">
        <f>G146</f>
        <v>0</v>
      </c>
      <c r="H145" s="107">
        <v>0</v>
      </c>
      <c r="I145" s="107">
        <v>0</v>
      </c>
    </row>
    <row r="146" spans="1:9">
      <c r="A146" s="7" t="s">
        <v>512</v>
      </c>
      <c r="B146" s="27" t="s">
        <v>38</v>
      </c>
      <c r="C146" s="23" t="s">
        <v>397</v>
      </c>
      <c r="D146" s="23" t="s">
        <v>23</v>
      </c>
      <c r="E146" s="23" t="s">
        <v>25</v>
      </c>
      <c r="F146" s="23" t="s">
        <v>39</v>
      </c>
      <c r="G146" s="107">
        <v>0</v>
      </c>
      <c r="H146" s="107">
        <v>0</v>
      </c>
      <c r="I146" s="107">
        <v>0</v>
      </c>
    </row>
    <row r="147" spans="1:9" ht="75">
      <c r="A147" s="7" t="s">
        <v>513</v>
      </c>
      <c r="B147" s="139" t="s">
        <v>696</v>
      </c>
      <c r="C147" s="141" t="s">
        <v>697</v>
      </c>
      <c r="D147" s="137"/>
      <c r="E147" s="137"/>
      <c r="F147" s="137"/>
      <c r="G147" s="138">
        <f>G148</f>
        <v>2803000</v>
      </c>
      <c r="H147" s="138">
        <f t="shared" ref="H147:I147" si="69">H148</f>
        <v>0</v>
      </c>
      <c r="I147" s="138">
        <f t="shared" si="69"/>
        <v>0</v>
      </c>
    </row>
    <row r="148" spans="1:9">
      <c r="A148" s="7" t="s">
        <v>514</v>
      </c>
      <c r="B148" s="139" t="s">
        <v>169</v>
      </c>
      <c r="C148" s="141" t="s">
        <v>697</v>
      </c>
      <c r="D148" s="137" t="s">
        <v>170</v>
      </c>
      <c r="E148" s="137"/>
      <c r="F148" s="137"/>
      <c r="G148" s="138">
        <f>G149</f>
        <v>2803000</v>
      </c>
      <c r="H148" s="138">
        <f t="shared" ref="H148:I148" si="70">H149</f>
        <v>0</v>
      </c>
      <c r="I148" s="138">
        <f t="shared" si="70"/>
        <v>0</v>
      </c>
    </row>
    <row r="149" spans="1:9">
      <c r="A149" s="7" t="s">
        <v>515</v>
      </c>
      <c r="B149" s="27" t="s">
        <v>38</v>
      </c>
      <c r="C149" s="141" t="s">
        <v>697</v>
      </c>
      <c r="D149" s="137" t="s">
        <v>170</v>
      </c>
      <c r="E149" s="137" t="s">
        <v>25</v>
      </c>
      <c r="F149" s="137" t="s">
        <v>39</v>
      </c>
      <c r="G149" s="138">
        <v>2803000</v>
      </c>
      <c r="H149" s="138">
        <v>0</v>
      </c>
      <c r="I149" s="138">
        <v>0</v>
      </c>
    </row>
    <row r="150" spans="1:9" ht="28.5">
      <c r="A150" s="7" t="s">
        <v>183</v>
      </c>
      <c r="B150" s="140" t="s">
        <v>177</v>
      </c>
      <c r="C150" s="52" t="s">
        <v>178</v>
      </c>
      <c r="D150" s="50"/>
      <c r="E150" s="50"/>
      <c r="F150" s="50"/>
      <c r="G150" s="113">
        <f>G151</f>
        <v>1038010.0900000001</v>
      </c>
      <c r="H150" s="113">
        <f>H151</f>
        <v>349000</v>
      </c>
      <c r="I150" s="113">
        <f>I151</f>
        <v>349000</v>
      </c>
    </row>
    <row r="151" spans="1:9" ht="60">
      <c r="A151" s="7" t="s">
        <v>185</v>
      </c>
      <c r="B151" s="53" t="s">
        <v>179</v>
      </c>
      <c r="C151" s="54" t="s">
        <v>180</v>
      </c>
      <c r="D151" s="55"/>
      <c r="E151" s="55"/>
      <c r="F151" s="55"/>
      <c r="G151" s="114">
        <f>+G161+G164+G167+G170+G173+G152+G155+G158+G176+G179+G182</f>
        <v>1038010.0900000001</v>
      </c>
      <c r="H151" s="114">
        <f t="shared" ref="H151:I151" si="71">+H161+H164+H167+H170+H173+H152+H155+H158+H176+H179+H182</f>
        <v>349000</v>
      </c>
      <c r="I151" s="114">
        <f t="shared" si="71"/>
        <v>349000</v>
      </c>
    </row>
    <row r="152" spans="1:9" ht="90.75" customHeight="1">
      <c r="A152" s="7" t="s">
        <v>422</v>
      </c>
      <c r="B152" s="26" t="s">
        <v>181</v>
      </c>
      <c r="C152" s="23" t="s">
        <v>182</v>
      </c>
      <c r="D152" s="23"/>
      <c r="E152" s="23"/>
      <c r="F152" s="23"/>
      <c r="G152" s="107">
        <f t="shared" ref="G152:I153" si="72">G153</f>
        <v>170000</v>
      </c>
      <c r="H152" s="107">
        <f t="shared" si="72"/>
        <v>20000</v>
      </c>
      <c r="I152" s="107">
        <f t="shared" si="72"/>
        <v>20000</v>
      </c>
    </row>
    <row r="153" spans="1:9" ht="30">
      <c r="A153" s="7" t="s">
        <v>423</v>
      </c>
      <c r="B153" s="22" t="s">
        <v>35</v>
      </c>
      <c r="C153" s="23" t="s">
        <v>182</v>
      </c>
      <c r="D153" s="23" t="s">
        <v>36</v>
      </c>
      <c r="E153" s="23"/>
      <c r="F153" s="23"/>
      <c r="G153" s="108">
        <f t="shared" si="72"/>
        <v>170000</v>
      </c>
      <c r="H153" s="108">
        <f t="shared" si="72"/>
        <v>20000</v>
      </c>
      <c r="I153" s="108">
        <f t="shared" si="72"/>
        <v>20000</v>
      </c>
    </row>
    <row r="154" spans="1:9" ht="30">
      <c r="A154" s="7" t="s">
        <v>189</v>
      </c>
      <c r="B154" s="27" t="s">
        <v>184</v>
      </c>
      <c r="C154" s="23" t="s">
        <v>182</v>
      </c>
      <c r="D154" s="23" t="s">
        <v>36</v>
      </c>
      <c r="E154" s="21" t="s">
        <v>110</v>
      </c>
      <c r="F154" s="21" t="s">
        <v>37</v>
      </c>
      <c r="G154" s="107">
        <v>170000</v>
      </c>
      <c r="H154" s="107">
        <v>20000</v>
      </c>
      <c r="I154" s="107">
        <v>20000</v>
      </c>
    </row>
    <row r="155" spans="1:9" ht="75">
      <c r="A155" s="7" t="s">
        <v>192</v>
      </c>
      <c r="B155" s="37" t="s">
        <v>399</v>
      </c>
      <c r="C155" s="23" t="s">
        <v>401</v>
      </c>
      <c r="D155" s="23"/>
      <c r="E155" s="21"/>
      <c r="F155" s="21"/>
      <c r="G155" s="107">
        <f>G156</f>
        <v>0</v>
      </c>
      <c r="H155" s="107">
        <f t="shared" ref="H155:I155" si="73">H156</f>
        <v>0</v>
      </c>
      <c r="I155" s="107">
        <f t="shared" si="73"/>
        <v>0</v>
      </c>
    </row>
    <row r="156" spans="1:9" ht="30">
      <c r="A156" s="7" t="s">
        <v>193</v>
      </c>
      <c r="B156" s="22" t="s">
        <v>35</v>
      </c>
      <c r="C156" s="23" t="s">
        <v>401</v>
      </c>
      <c r="D156" s="23" t="s">
        <v>36</v>
      </c>
      <c r="E156" s="21"/>
      <c r="F156" s="21"/>
      <c r="G156" s="107">
        <f>G157</f>
        <v>0</v>
      </c>
      <c r="H156" s="107">
        <f t="shared" ref="H156:I156" si="74">H157</f>
        <v>0</v>
      </c>
      <c r="I156" s="107">
        <f t="shared" si="74"/>
        <v>0</v>
      </c>
    </row>
    <row r="157" spans="1:9">
      <c r="A157" s="7" t="s">
        <v>194</v>
      </c>
      <c r="B157" s="27" t="s">
        <v>188</v>
      </c>
      <c r="C157" s="23" t="s">
        <v>401</v>
      </c>
      <c r="D157" s="23" t="s">
        <v>36</v>
      </c>
      <c r="E157" s="21" t="s">
        <v>76</v>
      </c>
      <c r="F157" s="21" t="s">
        <v>115</v>
      </c>
      <c r="G157" s="107">
        <v>0</v>
      </c>
      <c r="H157" s="107">
        <v>0</v>
      </c>
      <c r="I157" s="107">
        <v>0</v>
      </c>
    </row>
    <row r="158" spans="1:9" ht="63" customHeight="1">
      <c r="A158" s="7" t="s">
        <v>424</v>
      </c>
      <c r="B158" s="37" t="s">
        <v>400</v>
      </c>
      <c r="C158" s="23" t="s">
        <v>402</v>
      </c>
      <c r="D158" s="23"/>
      <c r="E158" s="21"/>
      <c r="F158" s="21"/>
      <c r="G158" s="107">
        <f>G159</f>
        <v>0</v>
      </c>
      <c r="H158" s="107">
        <f t="shared" ref="H158:I158" si="75">H159</f>
        <v>0</v>
      </c>
      <c r="I158" s="107">
        <f t="shared" si="75"/>
        <v>0</v>
      </c>
    </row>
    <row r="159" spans="1:9" ht="30">
      <c r="A159" s="7" t="s">
        <v>425</v>
      </c>
      <c r="B159" s="22" t="s">
        <v>35</v>
      </c>
      <c r="C159" s="23" t="s">
        <v>402</v>
      </c>
      <c r="D159" s="23" t="s">
        <v>36</v>
      </c>
      <c r="E159" s="21"/>
      <c r="F159" s="21"/>
      <c r="G159" s="107">
        <f>G160</f>
        <v>0</v>
      </c>
      <c r="H159" s="107">
        <f t="shared" ref="H159:I159" si="76">H160</f>
        <v>0</v>
      </c>
      <c r="I159" s="107">
        <f t="shared" si="76"/>
        <v>0</v>
      </c>
    </row>
    <row r="160" spans="1:9">
      <c r="A160" s="7" t="s">
        <v>426</v>
      </c>
      <c r="B160" s="27" t="s">
        <v>188</v>
      </c>
      <c r="C160" s="23" t="s">
        <v>402</v>
      </c>
      <c r="D160" s="23" t="s">
        <v>36</v>
      </c>
      <c r="E160" s="21" t="s">
        <v>76</v>
      </c>
      <c r="F160" s="21" t="s">
        <v>115</v>
      </c>
      <c r="G160" s="107">
        <v>0</v>
      </c>
      <c r="H160" s="107">
        <v>0</v>
      </c>
      <c r="I160" s="107">
        <v>0</v>
      </c>
    </row>
    <row r="161" spans="1:9" ht="90">
      <c r="A161" s="7" t="s">
        <v>199</v>
      </c>
      <c r="B161" s="47" t="s">
        <v>186</v>
      </c>
      <c r="C161" s="23" t="s">
        <v>187</v>
      </c>
      <c r="D161" s="23"/>
      <c r="E161" s="23"/>
      <c r="F161" s="23"/>
      <c r="G161" s="107">
        <f t="shared" ref="G161:I162" si="77">G162</f>
        <v>0</v>
      </c>
      <c r="H161" s="107">
        <f t="shared" si="77"/>
        <v>0</v>
      </c>
      <c r="I161" s="107">
        <f t="shared" si="77"/>
        <v>0</v>
      </c>
    </row>
    <row r="162" spans="1:9" ht="42" customHeight="1">
      <c r="A162" s="7" t="s">
        <v>200</v>
      </c>
      <c r="B162" s="37" t="s">
        <v>91</v>
      </c>
      <c r="C162" s="23" t="s">
        <v>187</v>
      </c>
      <c r="D162" s="23" t="s">
        <v>92</v>
      </c>
      <c r="E162" s="23"/>
      <c r="F162" s="23"/>
      <c r="G162" s="108">
        <f t="shared" si="77"/>
        <v>0</v>
      </c>
      <c r="H162" s="108">
        <f t="shared" si="77"/>
        <v>0</v>
      </c>
      <c r="I162" s="108">
        <f t="shared" si="77"/>
        <v>0</v>
      </c>
    </row>
    <row r="163" spans="1:9">
      <c r="A163" s="7" t="s">
        <v>202</v>
      </c>
      <c r="B163" s="27" t="s">
        <v>188</v>
      </c>
      <c r="C163" s="23" t="s">
        <v>187</v>
      </c>
      <c r="D163" s="23" t="s">
        <v>92</v>
      </c>
      <c r="E163" s="21" t="s">
        <v>76</v>
      </c>
      <c r="F163" s="21" t="s">
        <v>115</v>
      </c>
      <c r="G163" s="107">
        <v>0</v>
      </c>
      <c r="H163" s="107">
        <v>0</v>
      </c>
      <c r="I163" s="107">
        <v>0</v>
      </c>
    </row>
    <row r="164" spans="1:9" ht="90">
      <c r="A164" s="7" t="s">
        <v>205</v>
      </c>
      <c r="B164" s="26" t="s">
        <v>190</v>
      </c>
      <c r="C164" s="23" t="s">
        <v>191</v>
      </c>
      <c r="D164" s="23"/>
      <c r="E164" s="23"/>
      <c r="F164" s="23"/>
      <c r="G164" s="107">
        <f t="shared" ref="G164:I164" si="78">G165</f>
        <v>301010.09000000003</v>
      </c>
      <c r="H164" s="107">
        <f t="shared" si="78"/>
        <v>100000</v>
      </c>
      <c r="I164" s="107">
        <f t="shared" si="78"/>
        <v>100000</v>
      </c>
    </row>
    <row r="165" spans="1:9" ht="30">
      <c r="A165" s="7" t="s">
        <v>206</v>
      </c>
      <c r="B165" s="22" t="s">
        <v>35</v>
      </c>
      <c r="C165" s="23" t="s">
        <v>191</v>
      </c>
      <c r="D165" s="23" t="s">
        <v>36</v>
      </c>
      <c r="E165" s="23"/>
      <c r="F165" s="23"/>
      <c r="G165" s="107">
        <f>G166</f>
        <v>301010.09000000003</v>
      </c>
      <c r="H165" s="107">
        <f>H166</f>
        <v>100000</v>
      </c>
      <c r="I165" s="107">
        <f>I166</f>
        <v>100000</v>
      </c>
    </row>
    <row r="166" spans="1:9" ht="38.25" customHeight="1">
      <c r="A166" s="7" t="s">
        <v>207</v>
      </c>
      <c r="B166" s="27" t="s">
        <v>184</v>
      </c>
      <c r="C166" s="23" t="s">
        <v>191</v>
      </c>
      <c r="D166" s="23" t="s">
        <v>36</v>
      </c>
      <c r="E166" s="21" t="s">
        <v>110</v>
      </c>
      <c r="F166" s="21" t="s">
        <v>37</v>
      </c>
      <c r="G166" s="108">
        <v>301010.09000000003</v>
      </c>
      <c r="H166" s="108">
        <v>100000</v>
      </c>
      <c r="I166" s="108">
        <v>100000</v>
      </c>
    </row>
    <row r="167" spans="1:9" ht="89.25" customHeight="1">
      <c r="A167" s="7" t="s">
        <v>210</v>
      </c>
      <c r="B167" s="26" t="s">
        <v>195</v>
      </c>
      <c r="C167" s="23" t="s">
        <v>196</v>
      </c>
      <c r="D167" s="23"/>
      <c r="E167" s="23"/>
      <c r="F167" s="23"/>
      <c r="G167" s="107">
        <f t="shared" ref="G167:I168" si="79">G168</f>
        <v>10000</v>
      </c>
      <c r="H167" s="107">
        <f t="shared" si="79"/>
        <v>10000</v>
      </c>
      <c r="I167" s="107">
        <f t="shared" si="79"/>
        <v>10000</v>
      </c>
    </row>
    <row r="168" spans="1:9" ht="30">
      <c r="A168" s="7" t="s">
        <v>213</v>
      </c>
      <c r="B168" s="22" t="s">
        <v>35</v>
      </c>
      <c r="C168" s="23" t="s">
        <v>196</v>
      </c>
      <c r="D168" s="23" t="s">
        <v>36</v>
      </c>
      <c r="E168" s="23"/>
      <c r="F168" s="23"/>
      <c r="G168" s="108">
        <f t="shared" si="79"/>
        <v>10000</v>
      </c>
      <c r="H168" s="108">
        <f t="shared" si="79"/>
        <v>10000</v>
      </c>
      <c r="I168" s="108">
        <f t="shared" si="79"/>
        <v>10000</v>
      </c>
    </row>
    <row r="169" spans="1:9" ht="30">
      <c r="A169" s="7" t="s">
        <v>216</v>
      </c>
      <c r="B169" s="27" t="s">
        <v>184</v>
      </c>
      <c r="C169" s="23" t="s">
        <v>196</v>
      </c>
      <c r="D169" s="23" t="s">
        <v>36</v>
      </c>
      <c r="E169" s="21" t="s">
        <v>110</v>
      </c>
      <c r="F169" s="21" t="s">
        <v>37</v>
      </c>
      <c r="G169" s="107">
        <v>10000</v>
      </c>
      <c r="H169" s="107">
        <v>10000</v>
      </c>
      <c r="I169" s="107">
        <v>10000</v>
      </c>
    </row>
    <row r="170" spans="1:9" ht="90">
      <c r="A170" s="7" t="s">
        <v>217</v>
      </c>
      <c r="B170" s="26" t="s">
        <v>197</v>
      </c>
      <c r="C170" s="23" t="s">
        <v>198</v>
      </c>
      <c r="D170" s="23"/>
      <c r="E170" s="23"/>
      <c r="F170" s="23"/>
      <c r="G170" s="107">
        <f t="shared" ref="G170:I171" si="80">G171</f>
        <v>17000</v>
      </c>
      <c r="H170" s="107">
        <f t="shared" si="80"/>
        <v>17000</v>
      </c>
      <c r="I170" s="107">
        <f t="shared" si="80"/>
        <v>17000</v>
      </c>
    </row>
    <row r="171" spans="1:9" ht="30">
      <c r="A171" s="7" t="s">
        <v>516</v>
      </c>
      <c r="B171" s="22" t="s">
        <v>35</v>
      </c>
      <c r="C171" s="23" t="s">
        <v>198</v>
      </c>
      <c r="D171" s="23" t="s">
        <v>36</v>
      </c>
      <c r="E171" s="23"/>
      <c r="F171" s="23"/>
      <c r="G171" s="108">
        <f t="shared" si="80"/>
        <v>17000</v>
      </c>
      <c r="H171" s="108">
        <f t="shared" si="80"/>
        <v>17000</v>
      </c>
      <c r="I171" s="108">
        <f t="shared" si="80"/>
        <v>17000</v>
      </c>
    </row>
    <row r="172" spans="1:9" ht="30">
      <c r="A172" s="7" t="s">
        <v>517</v>
      </c>
      <c r="B172" s="22" t="s">
        <v>201</v>
      </c>
      <c r="C172" s="23" t="s">
        <v>198</v>
      </c>
      <c r="D172" s="23" t="s">
        <v>36</v>
      </c>
      <c r="E172" s="21" t="s">
        <v>110</v>
      </c>
      <c r="F172" s="21" t="s">
        <v>43</v>
      </c>
      <c r="G172" s="107">
        <v>17000</v>
      </c>
      <c r="H172" s="107">
        <v>17000</v>
      </c>
      <c r="I172" s="107">
        <v>17000</v>
      </c>
    </row>
    <row r="173" spans="1:9" ht="85.5" customHeight="1">
      <c r="A173" s="7" t="s">
        <v>518</v>
      </c>
      <c r="B173" s="26" t="s">
        <v>203</v>
      </c>
      <c r="C173" s="23" t="s">
        <v>204</v>
      </c>
      <c r="D173" s="23"/>
      <c r="E173" s="23"/>
      <c r="F173" s="23"/>
      <c r="G173" s="107">
        <f t="shared" ref="G173:I174" si="81">G174</f>
        <v>0</v>
      </c>
      <c r="H173" s="107">
        <f t="shared" si="81"/>
        <v>50000</v>
      </c>
      <c r="I173" s="107">
        <f t="shared" si="81"/>
        <v>50000</v>
      </c>
    </row>
    <row r="174" spans="1:9" ht="30">
      <c r="A174" s="7" t="s">
        <v>519</v>
      </c>
      <c r="B174" s="22" t="s">
        <v>35</v>
      </c>
      <c r="C174" s="23" t="s">
        <v>204</v>
      </c>
      <c r="D174" s="23" t="s">
        <v>36</v>
      </c>
      <c r="E174" s="23"/>
      <c r="F174" s="23"/>
      <c r="G174" s="108">
        <f t="shared" si="81"/>
        <v>0</v>
      </c>
      <c r="H174" s="108">
        <f t="shared" si="81"/>
        <v>50000</v>
      </c>
      <c r="I174" s="108">
        <f t="shared" si="81"/>
        <v>50000</v>
      </c>
    </row>
    <row r="175" spans="1:9" ht="30">
      <c r="A175" s="7" t="s">
        <v>520</v>
      </c>
      <c r="B175" s="56" t="s">
        <v>184</v>
      </c>
      <c r="C175" s="23" t="s">
        <v>204</v>
      </c>
      <c r="D175" s="23" t="s">
        <v>36</v>
      </c>
      <c r="E175" s="21" t="s">
        <v>110</v>
      </c>
      <c r="F175" s="21" t="s">
        <v>37</v>
      </c>
      <c r="G175" s="107">
        <v>0</v>
      </c>
      <c r="H175" s="107">
        <v>50000</v>
      </c>
      <c r="I175" s="107">
        <v>50000</v>
      </c>
    </row>
    <row r="176" spans="1:9" ht="75">
      <c r="A176" s="7" t="s">
        <v>521</v>
      </c>
      <c r="B176" s="27" t="s">
        <v>558</v>
      </c>
      <c r="C176" s="129" t="s">
        <v>560</v>
      </c>
      <c r="D176" s="23"/>
      <c r="E176" s="23"/>
      <c r="F176" s="23"/>
      <c r="G176" s="107">
        <f>G177</f>
        <v>150000</v>
      </c>
      <c r="H176" s="107">
        <f t="shared" ref="H176:I176" si="82">H177</f>
        <v>152000</v>
      </c>
      <c r="I176" s="107">
        <f t="shared" si="82"/>
        <v>152000</v>
      </c>
    </row>
    <row r="177" spans="1:9">
      <c r="A177" s="7" t="s">
        <v>522</v>
      </c>
      <c r="B177" s="27" t="s">
        <v>355</v>
      </c>
      <c r="C177" s="129" t="s">
        <v>560</v>
      </c>
      <c r="D177" s="23" t="s">
        <v>356</v>
      </c>
      <c r="E177" s="23"/>
      <c r="F177" s="23"/>
      <c r="G177" s="107">
        <f>G178</f>
        <v>150000</v>
      </c>
      <c r="H177" s="107">
        <f t="shared" ref="H177:I177" si="83">H178</f>
        <v>152000</v>
      </c>
      <c r="I177" s="107">
        <f t="shared" si="83"/>
        <v>152000</v>
      </c>
    </row>
    <row r="178" spans="1:9">
      <c r="A178" s="7" t="s">
        <v>523</v>
      </c>
      <c r="B178" s="27" t="s">
        <v>188</v>
      </c>
      <c r="C178" s="129" t="s">
        <v>560</v>
      </c>
      <c r="D178" s="23" t="s">
        <v>356</v>
      </c>
      <c r="E178" s="23" t="s">
        <v>76</v>
      </c>
      <c r="F178" s="23" t="s">
        <v>115</v>
      </c>
      <c r="G178" s="107">
        <v>150000</v>
      </c>
      <c r="H178" s="107">
        <v>152000</v>
      </c>
      <c r="I178" s="107">
        <v>152000</v>
      </c>
    </row>
    <row r="179" spans="1:9" ht="75">
      <c r="A179" s="7" t="s">
        <v>524</v>
      </c>
      <c r="B179" s="27" t="s">
        <v>559</v>
      </c>
      <c r="C179" s="129" t="s">
        <v>561</v>
      </c>
      <c r="D179" s="23"/>
      <c r="E179" s="23"/>
      <c r="F179" s="23"/>
      <c r="G179" s="107">
        <f>G180</f>
        <v>190000</v>
      </c>
      <c r="H179" s="107">
        <f t="shared" ref="H179:I179" si="84">H180</f>
        <v>0</v>
      </c>
      <c r="I179" s="107">
        <f t="shared" si="84"/>
        <v>0</v>
      </c>
    </row>
    <row r="180" spans="1:9" ht="30">
      <c r="A180" s="7" t="s">
        <v>525</v>
      </c>
      <c r="B180" s="45" t="s">
        <v>103</v>
      </c>
      <c r="C180" s="129" t="s">
        <v>561</v>
      </c>
      <c r="D180" s="23"/>
      <c r="E180" s="23"/>
      <c r="F180" s="23"/>
      <c r="G180" s="107">
        <f>G181</f>
        <v>190000</v>
      </c>
      <c r="H180" s="107">
        <f t="shared" ref="H180:I180" si="85">H181</f>
        <v>0</v>
      </c>
      <c r="I180" s="107">
        <f t="shared" si="85"/>
        <v>0</v>
      </c>
    </row>
    <row r="181" spans="1:9">
      <c r="A181" s="7" t="s">
        <v>526</v>
      </c>
      <c r="B181" s="27" t="s">
        <v>188</v>
      </c>
      <c r="C181" s="129" t="s">
        <v>561</v>
      </c>
      <c r="D181" s="23"/>
      <c r="E181" s="23"/>
      <c r="F181" s="23"/>
      <c r="G181" s="107">
        <v>190000</v>
      </c>
      <c r="H181" s="107">
        <v>0</v>
      </c>
      <c r="I181" s="107">
        <v>0</v>
      </c>
    </row>
    <row r="182" spans="1:9" ht="75">
      <c r="A182" s="7" t="s">
        <v>527</v>
      </c>
      <c r="B182" s="139" t="s">
        <v>651</v>
      </c>
      <c r="C182" s="141" t="s">
        <v>652</v>
      </c>
      <c r="D182" s="137"/>
      <c r="E182" s="137"/>
      <c r="F182" s="137"/>
      <c r="G182" s="138">
        <f>G183</f>
        <v>200000</v>
      </c>
      <c r="H182" s="138">
        <f t="shared" ref="H182:I182" si="86">H183</f>
        <v>0</v>
      </c>
      <c r="I182" s="138">
        <f t="shared" si="86"/>
        <v>0</v>
      </c>
    </row>
    <row r="183" spans="1:9" ht="30">
      <c r="A183" s="7" t="s">
        <v>528</v>
      </c>
      <c r="B183" s="45" t="s">
        <v>103</v>
      </c>
      <c r="C183" s="141" t="s">
        <v>652</v>
      </c>
      <c r="D183" s="137" t="s">
        <v>36</v>
      </c>
      <c r="E183" s="137"/>
      <c r="F183" s="137"/>
      <c r="G183" s="138">
        <f>G184</f>
        <v>200000</v>
      </c>
      <c r="H183" s="138">
        <f t="shared" ref="H183:I183" si="87">H184</f>
        <v>0</v>
      </c>
      <c r="I183" s="138">
        <f t="shared" si="87"/>
        <v>0</v>
      </c>
    </row>
    <row r="184" spans="1:9" ht="30">
      <c r="A184" s="7" t="s">
        <v>529</v>
      </c>
      <c r="B184" s="56" t="s">
        <v>184</v>
      </c>
      <c r="C184" s="141" t="s">
        <v>652</v>
      </c>
      <c r="D184" s="137" t="s">
        <v>36</v>
      </c>
      <c r="E184" s="137" t="s">
        <v>110</v>
      </c>
      <c r="F184" s="137" t="s">
        <v>37</v>
      </c>
      <c r="G184" s="138">
        <v>200000</v>
      </c>
      <c r="H184" s="138">
        <v>0</v>
      </c>
      <c r="I184" s="138">
        <v>0</v>
      </c>
    </row>
    <row r="185" spans="1:9" ht="42.75">
      <c r="A185" s="7" t="s">
        <v>530</v>
      </c>
      <c r="B185" s="140" t="s">
        <v>208</v>
      </c>
      <c r="C185" s="75" t="s">
        <v>209</v>
      </c>
      <c r="D185" s="50"/>
      <c r="E185" s="58"/>
      <c r="F185" s="58"/>
      <c r="G185" s="115">
        <f>G186+G211</f>
        <v>9755673.120000001</v>
      </c>
      <c r="H185" s="115">
        <f>H186+H211</f>
        <v>4555000</v>
      </c>
      <c r="I185" s="115">
        <f>I186+I211</f>
        <v>5935000</v>
      </c>
    </row>
    <row r="186" spans="1:9" ht="60">
      <c r="A186" s="7" t="s">
        <v>531</v>
      </c>
      <c r="B186" s="53" t="s">
        <v>211</v>
      </c>
      <c r="C186" s="59" t="s">
        <v>212</v>
      </c>
      <c r="D186" s="18"/>
      <c r="E186" s="18"/>
      <c r="F186" s="18"/>
      <c r="G186" s="106">
        <f>G190+G193+G196+G199+G187+G205+G202+G208</f>
        <v>6601365.1200000001</v>
      </c>
      <c r="H186" s="106">
        <f t="shared" ref="H186:I186" si="88">H190+H193+H196+H199+H187+H205</f>
        <v>485000</v>
      </c>
      <c r="I186" s="106">
        <f t="shared" si="88"/>
        <v>1135000</v>
      </c>
    </row>
    <row r="187" spans="1:9" ht="90">
      <c r="A187" s="7" t="s">
        <v>532</v>
      </c>
      <c r="B187" s="37" t="s">
        <v>214</v>
      </c>
      <c r="C187" s="23" t="s">
        <v>215</v>
      </c>
      <c r="D187" s="23"/>
      <c r="E187" s="23"/>
      <c r="F187" s="23"/>
      <c r="G187" s="107">
        <f t="shared" ref="G187:I188" si="89">G188</f>
        <v>444333.57</v>
      </c>
      <c r="H187" s="107">
        <f t="shared" si="89"/>
        <v>300000</v>
      </c>
      <c r="I187" s="107">
        <f t="shared" si="89"/>
        <v>800000</v>
      </c>
    </row>
    <row r="188" spans="1:9" ht="30">
      <c r="A188" s="7" t="s">
        <v>533</v>
      </c>
      <c r="B188" s="22" t="s">
        <v>35</v>
      </c>
      <c r="C188" s="23" t="s">
        <v>215</v>
      </c>
      <c r="D188" s="23" t="s">
        <v>36</v>
      </c>
      <c r="E188" s="23"/>
      <c r="F188" s="23"/>
      <c r="G188" s="107">
        <f t="shared" si="89"/>
        <v>444333.57</v>
      </c>
      <c r="H188" s="107">
        <f t="shared" si="89"/>
        <v>300000</v>
      </c>
      <c r="I188" s="107">
        <f t="shared" si="89"/>
        <v>800000</v>
      </c>
    </row>
    <row r="189" spans="1:9">
      <c r="A189" s="7" t="s">
        <v>231</v>
      </c>
      <c r="B189" s="60" t="s">
        <v>218</v>
      </c>
      <c r="C189" s="23" t="s">
        <v>215</v>
      </c>
      <c r="D189" s="23" t="s">
        <v>36</v>
      </c>
      <c r="E189" s="21" t="s">
        <v>39</v>
      </c>
      <c r="F189" s="21" t="s">
        <v>42</v>
      </c>
      <c r="G189" s="107">
        <v>444333.57</v>
      </c>
      <c r="H189" s="107">
        <v>300000</v>
      </c>
      <c r="I189" s="107">
        <v>800000</v>
      </c>
    </row>
    <row r="190" spans="1:9" ht="75">
      <c r="A190" s="7" t="s">
        <v>232</v>
      </c>
      <c r="B190" s="61" t="s">
        <v>219</v>
      </c>
      <c r="C190" s="23" t="s">
        <v>220</v>
      </c>
      <c r="D190" s="23"/>
      <c r="E190" s="23"/>
      <c r="F190" s="23"/>
      <c r="G190" s="107">
        <f t="shared" ref="G190:I191" si="90">G191</f>
        <v>50000</v>
      </c>
      <c r="H190" s="107">
        <f t="shared" si="90"/>
        <v>20000</v>
      </c>
      <c r="I190" s="107">
        <f t="shared" si="90"/>
        <v>20000</v>
      </c>
    </row>
    <row r="191" spans="1:9" ht="36.75" customHeight="1">
      <c r="A191" s="7" t="s">
        <v>235</v>
      </c>
      <c r="B191" s="22" t="s">
        <v>35</v>
      </c>
      <c r="C191" s="23" t="s">
        <v>220</v>
      </c>
      <c r="D191" s="23" t="s">
        <v>36</v>
      </c>
      <c r="E191" s="23"/>
      <c r="F191" s="23"/>
      <c r="G191" s="108">
        <f>G192</f>
        <v>50000</v>
      </c>
      <c r="H191" s="108">
        <f t="shared" si="90"/>
        <v>20000</v>
      </c>
      <c r="I191" s="108">
        <f t="shared" si="90"/>
        <v>20000</v>
      </c>
    </row>
    <row r="192" spans="1:9">
      <c r="A192" s="7" t="s">
        <v>236</v>
      </c>
      <c r="B192" s="60" t="s">
        <v>218</v>
      </c>
      <c r="C192" s="23" t="s">
        <v>220</v>
      </c>
      <c r="D192" s="23" t="s">
        <v>36</v>
      </c>
      <c r="E192" s="21" t="s">
        <v>39</v>
      </c>
      <c r="F192" s="21" t="s">
        <v>42</v>
      </c>
      <c r="G192" s="107">
        <v>50000</v>
      </c>
      <c r="H192" s="107">
        <v>20000</v>
      </c>
      <c r="I192" s="107">
        <v>20000</v>
      </c>
    </row>
    <row r="193" spans="1:9" ht="105">
      <c r="A193" s="7" t="s">
        <v>237</v>
      </c>
      <c r="B193" s="61" t="s">
        <v>221</v>
      </c>
      <c r="C193" s="23" t="s">
        <v>222</v>
      </c>
      <c r="D193" s="23"/>
      <c r="E193" s="23"/>
      <c r="F193" s="23"/>
      <c r="G193" s="107">
        <f t="shared" ref="G193:I194" si="91">G194</f>
        <v>50000</v>
      </c>
      <c r="H193" s="107">
        <f t="shared" si="91"/>
        <v>50000</v>
      </c>
      <c r="I193" s="107">
        <f t="shared" si="91"/>
        <v>200000</v>
      </c>
    </row>
    <row r="194" spans="1:9" ht="30">
      <c r="A194" s="7" t="s">
        <v>238</v>
      </c>
      <c r="B194" s="22" t="s">
        <v>35</v>
      </c>
      <c r="C194" s="23" t="s">
        <v>222</v>
      </c>
      <c r="D194" s="23" t="s">
        <v>36</v>
      </c>
      <c r="E194" s="23"/>
      <c r="F194" s="23"/>
      <c r="G194" s="108">
        <f t="shared" si="91"/>
        <v>50000</v>
      </c>
      <c r="H194" s="108">
        <f t="shared" si="91"/>
        <v>50000</v>
      </c>
      <c r="I194" s="108">
        <f t="shared" si="91"/>
        <v>200000</v>
      </c>
    </row>
    <row r="195" spans="1:9">
      <c r="A195" s="7" t="s">
        <v>239</v>
      </c>
      <c r="B195" s="60" t="s">
        <v>218</v>
      </c>
      <c r="C195" s="23" t="s">
        <v>222</v>
      </c>
      <c r="D195" s="23" t="s">
        <v>36</v>
      </c>
      <c r="E195" s="21" t="s">
        <v>39</v>
      </c>
      <c r="F195" s="21" t="s">
        <v>42</v>
      </c>
      <c r="G195" s="107">
        <v>50000</v>
      </c>
      <c r="H195" s="107">
        <v>50000</v>
      </c>
      <c r="I195" s="107">
        <v>200000</v>
      </c>
    </row>
    <row r="196" spans="1:9" ht="75">
      <c r="A196" s="7" t="s">
        <v>240</v>
      </c>
      <c r="B196" s="61" t="s">
        <v>223</v>
      </c>
      <c r="C196" s="23" t="s">
        <v>224</v>
      </c>
      <c r="D196" s="23"/>
      <c r="E196" s="23"/>
      <c r="F196" s="23"/>
      <c r="G196" s="107">
        <f t="shared" ref="G196:I197" si="92">G197</f>
        <v>15000</v>
      </c>
      <c r="H196" s="107">
        <f t="shared" si="92"/>
        <v>15000</v>
      </c>
      <c r="I196" s="107">
        <f t="shared" si="92"/>
        <v>15000</v>
      </c>
    </row>
    <row r="197" spans="1:9" ht="30">
      <c r="A197" s="7" t="s">
        <v>243</v>
      </c>
      <c r="B197" s="22" t="s">
        <v>35</v>
      </c>
      <c r="C197" s="23" t="s">
        <v>224</v>
      </c>
      <c r="D197" s="23" t="s">
        <v>36</v>
      </c>
      <c r="E197" s="23"/>
      <c r="F197" s="23"/>
      <c r="G197" s="108">
        <f t="shared" si="92"/>
        <v>15000</v>
      </c>
      <c r="H197" s="108">
        <f t="shared" si="92"/>
        <v>15000</v>
      </c>
      <c r="I197" s="108">
        <f t="shared" si="92"/>
        <v>15000</v>
      </c>
    </row>
    <row r="198" spans="1:9">
      <c r="A198" s="7" t="s">
        <v>244</v>
      </c>
      <c r="B198" s="60" t="s">
        <v>218</v>
      </c>
      <c r="C198" s="23" t="s">
        <v>224</v>
      </c>
      <c r="D198" s="23" t="s">
        <v>36</v>
      </c>
      <c r="E198" s="21" t="s">
        <v>39</v>
      </c>
      <c r="F198" s="21" t="s">
        <v>42</v>
      </c>
      <c r="G198" s="107">
        <v>15000</v>
      </c>
      <c r="H198" s="107">
        <v>15000</v>
      </c>
      <c r="I198" s="107">
        <v>15000</v>
      </c>
    </row>
    <row r="199" spans="1:9" ht="75">
      <c r="A199" s="7" t="s">
        <v>427</v>
      </c>
      <c r="B199" s="61" t="s">
        <v>225</v>
      </c>
      <c r="C199" s="23" t="s">
        <v>226</v>
      </c>
      <c r="D199" s="23"/>
      <c r="E199" s="23"/>
      <c r="F199" s="23"/>
      <c r="G199" s="107">
        <f t="shared" ref="G199:I200" si="93">G200</f>
        <v>0</v>
      </c>
      <c r="H199" s="107">
        <f t="shared" si="93"/>
        <v>100000</v>
      </c>
      <c r="I199" s="107">
        <f t="shared" si="93"/>
        <v>100000</v>
      </c>
    </row>
    <row r="200" spans="1:9" ht="30">
      <c r="A200" s="7" t="s">
        <v>428</v>
      </c>
      <c r="B200" s="22" t="s">
        <v>35</v>
      </c>
      <c r="C200" s="23" t="s">
        <v>226</v>
      </c>
      <c r="D200" s="23" t="s">
        <v>36</v>
      </c>
      <c r="E200" s="23"/>
      <c r="F200" s="23"/>
      <c r="G200" s="108">
        <f t="shared" si="93"/>
        <v>0</v>
      </c>
      <c r="H200" s="108">
        <f t="shared" si="93"/>
        <v>100000</v>
      </c>
      <c r="I200" s="108">
        <f t="shared" si="93"/>
        <v>100000</v>
      </c>
    </row>
    <row r="201" spans="1:9">
      <c r="A201" s="7" t="s">
        <v>429</v>
      </c>
      <c r="B201" s="22" t="s">
        <v>218</v>
      </c>
      <c r="C201" s="23" t="s">
        <v>226</v>
      </c>
      <c r="D201" s="23" t="s">
        <v>36</v>
      </c>
      <c r="E201" s="21" t="s">
        <v>39</v>
      </c>
      <c r="F201" s="21" t="s">
        <v>42</v>
      </c>
      <c r="G201" s="107">
        <v>0</v>
      </c>
      <c r="H201" s="107">
        <v>100000</v>
      </c>
      <c r="I201" s="107">
        <v>100000</v>
      </c>
    </row>
    <row r="202" spans="1:9" ht="120">
      <c r="A202" s="7" t="s">
        <v>245</v>
      </c>
      <c r="B202" s="27" t="s">
        <v>643</v>
      </c>
      <c r="C202" s="23" t="s">
        <v>642</v>
      </c>
      <c r="D202" s="23"/>
      <c r="E202" s="21"/>
      <c r="F202" s="21"/>
      <c r="G202" s="107">
        <f>G203</f>
        <v>121050</v>
      </c>
      <c r="H202" s="107">
        <f t="shared" ref="H202:I202" si="94">H203</f>
        <v>0</v>
      </c>
      <c r="I202" s="107">
        <f t="shared" si="94"/>
        <v>0</v>
      </c>
    </row>
    <row r="203" spans="1:9" ht="30">
      <c r="A203" s="7" t="s">
        <v>247</v>
      </c>
      <c r="B203" s="22" t="s">
        <v>35</v>
      </c>
      <c r="C203" s="23" t="s">
        <v>642</v>
      </c>
      <c r="D203" s="23" t="s">
        <v>36</v>
      </c>
      <c r="E203" s="21"/>
      <c r="F203" s="21"/>
      <c r="G203" s="107">
        <f>G204</f>
        <v>121050</v>
      </c>
      <c r="H203" s="107">
        <f t="shared" ref="H203:I203" si="95">H204</f>
        <v>0</v>
      </c>
      <c r="I203" s="107">
        <f t="shared" si="95"/>
        <v>0</v>
      </c>
    </row>
    <row r="204" spans="1:9">
      <c r="A204" s="7" t="s">
        <v>248</v>
      </c>
      <c r="B204" s="27" t="s">
        <v>644</v>
      </c>
      <c r="C204" s="23" t="s">
        <v>642</v>
      </c>
      <c r="D204" s="23" t="s">
        <v>36</v>
      </c>
      <c r="E204" s="21" t="s">
        <v>39</v>
      </c>
      <c r="F204" s="21" t="s">
        <v>42</v>
      </c>
      <c r="G204" s="107">
        <v>121050</v>
      </c>
      <c r="H204" s="107">
        <v>0</v>
      </c>
      <c r="I204" s="107">
        <v>0</v>
      </c>
    </row>
    <row r="205" spans="1:9" ht="165">
      <c r="A205" s="7" t="s">
        <v>249</v>
      </c>
      <c r="B205" s="22" t="s">
        <v>444</v>
      </c>
      <c r="C205" s="23" t="s">
        <v>443</v>
      </c>
      <c r="D205" s="23"/>
      <c r="E205" s="21"/>
      <c r="F205" s="21"/>
      <c r="G205" s="107">
        <f>G206</f>
        <v>4300000</v>
      </c>
      <c r="H205" s="107">
        <f t="shared" ref="H205:I205" si="96">H206</f>
        <v>0</v>
      </c>
      <c r="I205" s="107">
        <f t="shared" si="96"/>
        <v>0</v>
      </c>
    </row>
    <row r="206" spans="1:9" ht="30">
      <c r="A206" s="7" t="s">
        <v>250</v>
      </c>
      <c r="B206" s="22" t="s">
        <v>35</v>
      </c>
      <c r="C206" s="23" t="s">
        <v>443</v>
      </c>
      <c r="D206" s="23" t="s">
        <v>36</v>
      </c>
      <c r="E206" s="21"/>
      <c r="F206" s="21"/>
      <c r="G206" s="107">
        <f>G207</f>
        <v>4300000</v>
      </c>
      <c r="H206" s="107">
        <f t="shared" ref="H206:I206" si="97">H207</f>
        <v>0</v>
      </c>
      <c r="I206" s="107">
        <f t="shared" si="97"/>
        <v>0</v>
      </c>
    </row>
    <row r="207" spans="1:9">
      <c r="A207" s="7" t="s">
        <v>253</v>
      </c>
      <c r="B207" s="22" t="s">
        <v>218</v>
      </c>
      <c r="C207" s="23" t="s">
        <v>443</v>
      </c>
      <c r="D207" s="23" t="s">
        <v>36</v>
      </c>
      <c r="E207" s="21" t="s">
        <v>39</v>
      </c>
      <c r="F207" s="21" t="s">
        <v>42</v>
      </c>
      <c r="G207" s="107">
        <v>4300000</v>
      </c>
      <c r="H207" s="107">
        <v>0</v>
      </c>
      <c r="I207" s="107">
        <v>0</v>
      </c>
    </row>
    <row r="208" spans="1:9" ht="105">
      <c r="A208" s="7" t="s">
        <v>256</v>
      </c>
      <c r="B208" s="27" t="s">
        <v>645</v>
      </c>
      <c r="C208" s="23" t="s">
        <v>646</v>
      </c>
      <c r="D208" s="23"/>
      <c r="E208" s="21"/>
      <c r="F208" s="21"/>
      <c r="G208" s="107">
        <f>G209</f>
        <v>1620981.55</v>
      </c>
      <c r="H208" s="107">
        <f t="shared" ref="H208:I208" si="98">H209</f>
        <v>0</v>
      </c>
      <c r="I208" s="107">
        <f t="shared" si="98"/>
        <v>0</v>
      </c>
    </row>
    <row r="209" spans="1:9" ht="30">
      <c r="A209" s="7" t="s">
        <v>259</v>
      </c>
      <c r="B209" s="27" t="s">
        <v>103</v>
      </c>
      <c r="C209" s="23" t="s">
        <v>646</v>
      </c>
      <c r="D209" s="23" t="s">
        <v>36</v>
      </c>
      <c r="E209" s="21"/>
      <c r="F209" s="21"/>
      <c r="G209" s="107">
        <f>G210</f>
        <v>1620981.55</v>
      </c>
      <c r="H209" s="107">
        <f t="shared" ref="H209:I209" si="99">H210</f>
        <v>0</v>
      </c>
      <c r="I209" s="107">
        <f t="shared" si="99"/>
        <v>0</v>
      </c>
    </row>
    <row r="210" spans="1:9">
      <c r="A210" s="7" t="s">
        <v>261</v>
      </c>
      <c r="B210" s="27" t="s">
        <v>644</v>
      </c>
      <c r="C210" s="23" t="s">
        <v>646</v>
      </c>
      <c r="D210" s="23" t="s">
        <v>328</v>
      </c>
      <c r="E210" s="21" t="s">
        <v>76</v>
      </c>
      <c r="F210" s="21" t="s">
        <v>41</v>
      </c>
      <c r="G210" s="107">
        <v>1620981.55</v>
      </c>
      <c r="H210" s="107">
        <v>0</v>
      </c>
      <c r="I210" s="107">
        <v>0</v>
      </c>
    </row>
    <row r="211" spans="1:9" ht="45">
      <c r="A211" s="7" t="s">
        <v>262</v>
      </c>
      <c r="B211" s="29" t="s">
        <v>227</v>
      </c>
      <c r="C211" s="18" t="s">
        <v>228</v>
      </c>
      <c r="D211" s="18"/>
      <c r="E211" s="18"/>
      <c r="F211" s="18"/>
      <c r="G211" s="106">
        <f>G218+G221+G212+G215+G224+G227</f>
        <v>3154308</v>
      </c>
      <c r="H211" s="106">
        <f t="shared" ref="H211:I211" si="100">H218+H221+H212+H215+H224</f>
        <v>4070000</v>
      </c>
      <c r="I211" s="106">
        <f t="shared" si="100"/>
        <v>4800000</v>
      </c>
    </row>
    <row r="212" spans="1:9" ht="75">
      <c r="A212" s="7" t="s">
        <v>263</v>
      </c>
      <c r="B212" s="47" t="s">
        <v>229</v>
      </c>
      <c r="C212" s="23" t="s">
        <v>230</v>
      </c>
      <c r="D212" s="23"/>
      <c r="E212" s="21"/>
      <c r="F212" s="21"/>
      <c r="G212" s="107">
        <f t="shared" ref="G212:I213" si="101">G213</f>
        <v>200000</v>
      </c>
      <c r="H212" s="107">
        <f t="shared" si="101"/>
        <v>200000</v>
      </c>
      <c r="I212" s="107">
        <f t="shared" si="101"/>
        <v>300000</v>
      </c>
    </row>
    <row r="213" spans="1:9" ht="30">
      <c r="A213" s="7" t="s">
        <v>264</v>
      </c>
      <c r="B213" s="22" t="s">
        <v>35</v>
      </c>
      <c r="C213" s="23" t="s">
        <v>230</v>
      </c>
      <c r="D213" s="23" t="s">
        <v>36</v>
      </c>
      <c r="E213" s="23"/>
      <c r="F213" s="23"/>
      <c r="G213" s="107">
        <f t="shared" si="101"/>
        <v>200000</v>
      </c>
      <c r="H213" s="107">
        <f t="shared" si="101"/>
        <v>200000</v>
      </c>
      <c r="I213" s="107">
        <f t="shared" si="101"/>
        <v>300000</v>
      </c>
    </row>
    <row r="214" spans="1:9">
      <c r="A214" s="7" t="s">
        <v>265</v>
      </c>
      <c r="B214" s="60" t="s">
        <v>218</v>
      </c>
      <c r="C214" s="23" t="s">
        <v>230</v>
      </c>
      <c r="D214" s="23" t="s">
        <v>36</v>
      </c>
      <c r="E214" s="21" t="s">
        <v>39</v>
      </c>
      <c r="F214" s="21" t="s">
        <v>42</v>
      </c>
      <c r="G214" s="107">
        <v>200000</v>
      </c>
      <c r="H214" s="107">
        <v>200000</v>
      </c>
      <c r="I214" s="107">
        <v>300000</v>
      </c>
    </row>
    <row r="215" spans="1:9" ht="75">
      <c r="A215" s="7" t="s">
        <v>267</v>
      </c>
      <c r="B215" s="61" t="s">
        <v>233</v>
      </c>
      <c r="C215" s="23" t="s">
        <v>234</v>
      </c>
      <c r="D215" s="23"/>
      <c r="E215" s="23"/>
      <c r="F215" s="23"/>
      <c r="G215" s="107">
        <f t="shared" ref="G215:I216" si="102">G216</f>
        <v>500000</v>
      </c>
      <c r="H215" s="107">
        <f t="shared" si="102"/>
        <v>670000</v>
      </c>
      <c r="I215" s="107">
        <f t="shared" si="102"/>
        <v>1000000</v>
      </c>
    </row>
    <row r="216" spans="1:9" ht="30">
      <c r="A216" s="7" t="s">
        <v>268</v>
      </c>
      <c r="B216" s="22" t="s">
        <v>35</v>
      </c>
      <c r="C216" s="23" t="s">
        <v>234</v>
      </c>
      <c r="D216" s="23" t="s">
        <v>36</v>
      </c>
      <c r="E216" s="23"/>
      <c r="F216" s="23"/>
      <c r="G216" s="108">
        <f>G217</f>
        <v>500000</v>
      </c>
      <c r="H216" s="108">
        <f t="shared" si="102"/>
        <v>670000</v>
      </c>
      <c r="I216" s="108">
        <f t="shared" si="102"/>
        <v>1000000</v>
      </c>
    </row>
    <row r="217" spans="1:9">
      <c r="A217" s="7" t="s">
        <v>269</v>
      </c>
      <c r="B217" s="60" t="s">
        <v>218</v>
      </c>
      <c r="C217" s="23" t="s">
        <v>234</v>
      </c>
      <c r="D217" s="23" t="s">
        <v>36</v>
      </c>
      <c r="E217" s="21" t="s">
        <v>39</v>
      </c>
      <c r="F217" s="21" t="s">
        <v>42</v>
      </c>
      <c r="G217" s="107">
        <v>500000</v>
      </c>
      <c r="H217" s="107">
        <v>670000</v>
      </c>
      <c r="I217" s="107">
        <v>1000000</v>
      </c>
    </row>
    <row r="218" spans="1:9" ht="75">
      <c r="A218" s="7" t="s">
        <v>272</v>
      </c>
      <c r="B218" s="61" t="s">
        <v>233</v>
      </c>
      <c r="C218" s="23" t="s">
        <v>234</v>
      </c>
      <c r="D218" s="23"/>
      <c r="E218" s="23"/>
      <c r="F218" s="23"/>
      <c r="G218" s="107">
        <f t="shared" ref="G218:I219" si="103">G219</f>
        <v>500000</v>
      </c>
      <c r="H218" s="107">
        <f t="shared" si="103"/>
        <v>700000</v>
      </c>
      <c r="I218" s="107">
        <f t="shared" si="103"/>
        <v>1000000</v>
      </c>
    </row>
    <row r="219" spans="1:9" ht="30">
      <c r="A219" s="7" t="s">
        <v>275</v>
      </c>
      <c r="B219" s="22" t="s">
        <v>35</v>
      </c>
      <c r="C219" s="23" t="s">
        <v>234</v>
      </c>
      <c r="D219" s="23" t="s">
        <v>36</v>
      </c>
      <c r="E219" s="23"/>
      <c r="F219" s="23"/>
      <c r="G219" s="108">
        <f t="shared" si="103"/>
        <v>500000</v>
      </c>
      <c r="H219" s="108">
        <f t="shared" si="103"/>
        <v>700000</v>
      </c>
      <c r="I219" s="108">
        <f t="shared" si="103"/>
        <v>1000000</v>
      </c>
    </row>
    <row r="220" spans="1:9">
      <c r="A220" s="7" t="s">
        <v>278</v>
      </c>
      <c r="B220" s="42" t="s">
        <v>24</v>
      </c>
      <c r="C220" s="23" t="s">
        <v>234</v>
      </c>
      <c r="D220" s="23" t="s">
        <v>36</v>
      </c>
      <c r="E220" s="21" t="s">
        <v>25</v>
      </c>
      <c r="F220" s="21" t="s">
        <v>26</v>
      </c>
      <c r="G220" s="107">
        <v>500000</v>
      </c>
      <c r="H220" s="107">
        <v>700000</v>
      </c>
      <c r="I220" s="107">
        <v>1000000</v>
      </c>
    </row>
    <row r="221" spans="1:9" ht="75">
      <c r="A221" s="7" t="s">
        <v>281</v>
      </c>
      <c r="B221" s="62" t="s">
        <v>241</v>
      </c>
      <c r="C221" s="23" t="s">
        <v>242</v>
      </c>
      <c r="D221" s="23"/>
      <c r="E221" s="23"/>
      <c r="F221" s="23"/>
      <c r="G221" s="107">
        <f t="shared" ref="G221:I222" si="104">G222</f>
        <v>1900000</v>
      </c>
      <c r="H221" s="107">
        <f t="shared" si="104"/>
        <v>2500000</v>
      </c>
      <c r="I221" s="107">
        <f t="shared" si="104"/>
        <v>2500000</v>
      </c>
    </row>
    <row r="222" spans="1:9" ht="30">
      <c r="A222" s="7" t="s">
        <v>282</v>
      </c>
      <c r="B222" s="22" t="s">
        <v>35</v>
      </c>
      <c r="C222" s="23" t="s">
        <v>242</v>
      </c>
      <c r="D222" s="23" t="s">
        <v>36</v>
      </c>
      <c r="E222" s="23"/>
      <c r="F222" s="23"/>
      <c r="G222" s="108">
        <f t="shared" si="104"/>
        <v>1900000</v>
      </c>
      <c r="H222" s="108">
        <f t="shared" si="104"/>
        <v>2500000</v>
      </c>
      <c r="I222" s="108">
        <f t="shared" si="104"/>
        <v>2500000</v>
      </c>
    </row>
    <row r="223" spans="1:9">
      <c r="A223" s="7" t="s">
        <v>284</v>
      </c>
      <c r="B223" s="43" t="s">
        <v>109</v>
      </c>
      <c r="C223" s="23" t="s">
        <v>242</v>
      </c>
      <c r="D223" s="23" t="s">
        <v>36</v>
      </c>
      <c r="E223" s="21" t="s">
        <v>25</v>
      </c>
      <c r="F223" s="21" t="s">
        <v>110</v>
      </c>
      <c r="G223" s="107">
        <v>1900000</v>
      </c>
      <c r="H223" s="107">
        <v>2500000</v>
      </c>
      <c r="I223" s="107">
        <v>2500000</v>
      </c>
    </row>
    <row r="224" spans="1:9" ht="75">
      <c r="A224" s="7" t="s">
        <v>287</v>
      </c>
      <c r="B224" s="136" t="s">
        <v>562</v>
      </c>
      <c r="C224" s="129" t="s">
        <v>563</v>
      </c>
      <c r="D224" s="23"/>
      <c r="E224" s="21"/>
      <c r="F224" s="21"/>
      <c r="G224" s="107">
        <f>G225</f>
        <v>0</v>
      </c>
      <c r="H224" s="107">
        <f t="shared" ref="H224:I224" si="105">H225</f>
        <v>0</v>
      </c>
      <c r="I224" s="107">
        <f t="shared" si="105"/>
        <v>0</v>
      </c>
    </row>
    <row r="225" spans="1:9" ht="30">
      <c r="A225" s="7" t="s">
        <v>290</v>
      </c>
      <c r="B225" s="22" t="s">
        <v>103</v>
      </c>
      <c r="C225" s="129" t="s">
        <v>563</v>
      </c>
      <c r="D225" s="23" t="s">
        <v>36</v>
      </c>
      <c r="E225" s="21"/>
      <c r="F225" s="21"/>
      <c r="G225" s="107">
        <f>G226</f>
        <v>0</v>
      </c>
      <c r="H225" s="107">
        <f t="shared" ref="H225:I225" si="106">H226</f>
        <v>0</v>
      </c>
      <c r="I225" s="107">
        <f t="shared" si="106"/>
        <v>0</v>
      </c>
    </row>
    <row r="226" spans="1:9">
      <c r="A226" s="7" t="s">
        <v>291</v>
      </c>
      <c r="B226" s="43" t="s">
        <v>109</v>
      </c>
      <c r="C226" s="129" t="s">
        <v>563</v>
      </c>
      <c r="D226" s="23" t="s">
        <v>36</v>
      </c>
      <c r="E226" s="21" t="s">
        <v>25</v>
      </c>
      <c r="F226" s="21" t="s">
        <v>110</v>
      </c>
      <c r="G226" s="107">
        <v>0</v>
      </c>
      <c r="H226" s="107">
        <v>0</v>
      </c>
      <c r="I226" s="107">
        <v>0</v>
      </c>
    </row>
    <row r="227" spans="1:9" ht="90">
      <c r="A227" s="7" t="s">
        <v>294</v>
      </c>
      <c r="B227" s="43" t="s">
        <v>689</v>
      </c>
      <c r="C227" s="23" t="s">
        <v>688</v>
      </c>
      <c r="D227" s="23"/>
      <c r="E227" s="21"/>
      <c r="F227" s="21"/>
      <c r="G227" s="107">
        <f>G228</f>
        <v>54308</v>
      </c>
      <c r="H227" s="107">
        <f t="shared" ref="H227:I227" si="107">H228</f>
        <v>0</v>
      </c>
      <c r="I227" s="107">
        <f t="shared" si="107"/>
        <v>0</v>
      </c>
    </row>
    <row r="228" spans="1:9" ht="30">
      <c r="A228" s="7" t="s">
        <v>430</v>
      </c>
      <c r="B228" s="22" t="s">
        <v>35</v>
      </c>
      <c r="C228" s="23" t="s">
        <v>688</v>
      </c>
      <c r="D228" s="23" t="s">
        <v>36</v>
      </c>
      <c r="E228" s="23"/>
      <c r="F228" s="23"/>
      <c r="G228" s="108">
        <f>G229</f>
        <v>54308</v>
      </c>
      <c r="H228" s="108">
        <f t="shared" ref="H228:I228" si="108">H229</f>
        <v>0</v>
      </c>
      <c r="I228" s="108">
        <f t="shared" si="108"/>
        <v>0</v>
      </c>
    </row>
    <row r="229" spans="1:9">
      <c r="A229" s="7" t="s">
        <v>431</v>
      </c>
      <c r="B229" s="60" t="s">
        <v>218</v>
      </c>
      <c r="C229" s="23" t="s">
        <v>688</v>
      </c>
      <c r="D229" s="23" t="s">
        <v>36</v>
      </c>
      <c r="E229" s="21" t="s">
        <v>39</v>
      </c>
      <c r="F229" s="21" t="s">
        <v>42</v>
      </c>
      <c r="G229" s="107">
        <v>54308</v>
      </c>
      <c r="H229" s="107">
        <v>0</v>
      </c>
      <c r="I229" s="107">
        <v>0</v>
      </c>
    </row>
    <row r="230" spans="1:9" ht="42.75">
      <c r="A230" s="7" t="s">
        <v>432</v>
      </c>
      <c r="B230" s="51" t="s">
        <v>251</v>
      </c>
      <c r="C230" s="57" t="s">
        <v>252</v>
      </c>
      <c r="D230" s="34"/>
      <c r="E230" s="34"/>
      <c r="F230" s="34"/>
      <c r="G230" s="111">
        <f t="shared" ref="G230:I230" si="109">G231</f>
        <v>16133750.57</v>
      </c>
      <c r="H230" s="111">
        <f t="shared" si="109"/>
        <v>12448266.02</v>
      </c>
      <c r="I230" s="111">
        <f t="shared" si="109"/>
        <v>12448266.02</v>
      </c>
    </row>
    <row r="231" spans="1:9" ht="30">
      <c r="A231" s="7" t="s">
        <v>300</v>
      </c>
      <c r="B231" s="53" t="s">
        <v>254</v>
      </c>
      <c r="C231" s="59" t="s">
        <v>255</v>
      </c>
      <c r="D231" s="18"/>
      <c r="E231" s="18"/>
      <c r="F231" s="18"/>
      <c r="G231" s="106">
        <f>G232+G243</f>
        <v>16133750.57</v>
      </c>
      <c r="H231" s="106">
        <f t="shared" ref="H231:I231" si="110">H232+H243</f>
        <v>12448266.02</v>
      </c>
      <c r="I231" s="106">
        <f t="shared" si="110"/>
        <v>12448266.02</v>
      </c>
    </row>
    <row r="232" spans="1:9" ht="75">
      <c r="A232" s="7" t="s">
        <v>303</v>
      </c>
      <c r="B232" s="63" t="s">
        <v>257</v>
      </c>
      <c r="C232" s="23" t="s">
        <v>258</v>
      </c>
      <c r="D232" s="23"/>
      <c r="E232" s="23"/>
      <c r="F232" s="23"/>
      <c r="G232" s="107">
        <f>G233+G235+G241+G237+G239</f>
        <v>15353800.49</v>
      </c>
      <c r="H232" s="107">
        <f t="shared" ref="H232:I232" si="111">H233+H235+H241+H237+H239</f>
        <v>12448266.02</v>
      </c>
      <c r="I232" s="107">
        <f t="shared" si="111"/>
        <v>12448266.02</v>
      </c>
    </row>
    <row r="233" spans="1:9">
      <c r="A233" s="7" t="s">
        <v>534</v>
      </c>
      <c r="B233" s="36" t="s">
        <v>260</v>
      </c>
      <c r="C233" s="23" t="s">
        <v>258</v>
      </c>
      <c r="D233" s="28" t="s">
        <v>145</v>
      </c>
      <c r="E233" s="28"/>
      <c r="F233" s="28"/>
      <c r="G233" s="116">
        <f>G234</f>
        <v>13733800.49</v>
      </c>
      <c r="H233" s="116">
        <f>H234</f>
        <v>11238266.02</v>
      </c>
      <c r="I233" s="116">
        <f>I234</f>
        <v>11238266.02</v>
      </c>
    </row>
    <row r="234" spans="1:9">
      <c r="A234" s="7" t="s">
        <v>535</v>
      </c>
      <c r="B234" s="27" t="s">
        <v>218</v>
      </c>
      <c r="C234" s="23" t="s">
        <v>258</v>
      </c>
      <c r="D234" s="23" t="s">
        <v>145</v>
      </c>
      <c r="E234" s="23" t="s">
        <v>39</v>
      </c>
      <c r="F234" s="23" t="s">
        <v>42</v>
      </c>
      <c r="G234" s="107">
        <v>13733800.49</v>
      </c>
      <c r="H234" s="107">
        <f>10208766.02+1029500</f>
        <v>11238266.02</v>
      </c>
      <c r="I234" s="107">
        <f>10208766.02+1029500</f>
        <v>11238266.02</v>
      </c>
    </row>
    <row r="235" spans="1:9" ht="30">
      <c r="A235" s="7" t="s">
        <v>536</v>
      </c>
      <c r="B235" s="22" t="s">
        <v>35</v>
      </c>
      <c r="C235" s="23" t="s">
        <v>258</v>
      </c>
      <c r="D235" s="28" t="s">
        <v>36</v>
      </c>
      <c r="E235" s="28"/>
      <c r="F235" s="28"/>
      <c r="G235" s="107">
        <f>G236</f>
        <v>1550000</v>
      </c>
      <c r="H235" s="107">
        <f>H236</f>
        <v>950000</v>
      </c>
      <c r="I235" s="107">
        <f>I236</f>
        <v>950000</v>
      </c>
    </row>
    <row r="236" spans="1:9">
      <c r="A236" s="7" t="s">
        <v>309</v>
      </c>
      <c r="B236" s="27" t="s">
        <v>218</v>
      </c>
      <c r="C236" s="23" t="s">
        <v>258</v>
      </c>
      <c r="D236" s="23" t="s">
        <v>36</v>
      </c>
      <c r="E236" s="23" t="s">
        <v>39</v>
      </c>
      <c r="F236" s="23" t="s">
        <v>42</v>
      </c>
      <c r="G236" s="107">
        <v>1550000</v>
      </c>
      <c r="H236" s="107">
        <v>950000</v>
      </c>
      <c r="I236" s="107">
        <v>950000</v>
      </c>
    </row>
    <row r="237" spans="1:9" ht="30">
      <c r="A237" s="7" t="s">
        <v>312</v>
      </c>
      <c r="B237" s="22" t="s">
        <v>35</v>
      </c>
      <c r="C237" s="23" t="s">
        <v>258</v>
      </c>
      <c r="D237" s="28" t="s">
        <v>36</v>
      </c>
      <c r="E237" s="23"/>
      <c r="F237" s="23"/>
      <c r="G237" s="108">
        <f>G238</f>
        <v>50000</v>
      </c>
      <c r="H237" s="108">
        <f t="shared" ref="H237:I237" si="112">H238</f>
        <v>50000</v>
      </c>
      <c r="I237" s="108">
        <f t="shared" si="112"/>
        <v>50000</v>
      </c>
    </row>
    <row r="238" spans="1:9" ht="30">
      <c r="A238" s="7" t="s">
        <v>315</v>
      </c>
      <c r="B238" s="26" t="s">
        <v>266</v>
      </c>
      <c r="C238" s="23" t="s">
        <v>258</v>
      </c>
      <c r="D238" s="23" t="s">
        <v>36</v>
      </c>
      <c r="E238" s="23" t="s">
        <v>246</v>
      </c>
      <c r="F238" s="23" t="s">
        <v>25</v>
      </c>
      <c r="G238" s="107">
        <v>50000</v>
      </c>
      <c r="H238" s="107">
        <v>50000</v>
      </c>
      <c r="I238" s="107">
        <v>50000</v>
      </c>
    </row>
    <row r="239" spans="1:9">
      <c r="A239" s="7" t="s">
        <v>316</v>
      </c>
      <c r="B239" s="26" t="s">
        <v>404</v>
      </c>
      <c r="C239" s="23" t="s">
        <v>258</v>
      </c>
      <c r="D239" s="23" t="s">
        <v>403</v>
      </c>
      <c r="E239" s="23"/>
      <c r="F239" s="23"/>
      <c r="G239" s="107">
        <f>G240</f>
        <v>6206.68</v>
      </c>
      <c r="H239" s="107">
        <f t="shared" ref="H239:I239" si="113">H240</f>
        <v>0</v>
      </c>
      <c r="I239" s="107">
        <f t="shared" si="113"/>
        <v>0</v>
      </c>
    </row>
    <row r="240" spans="1:9">
      <c r="A240" s="7" t="s">
        <v>317</v>
      </c>
      <c r="B240" s="27" t="s">
        <v>218</v>
      </c>
      <c r="C240" s="23" t="s">
        <v>258</v>
      </c>
      <c r="D240" s="23" t="s">
        <v>403</v>
      </c>
      <c r="E240" s="23" t="s">
        <v>39</v>
      </c>
      <c r="F240" s="23" t="s">
        <v>42</v>
      </c>
      <c r="G240" s="107">
        <v>6206.68</v>
      </c>
      <c r="H240" s="107">
        <v>0</v>
      </c>
      <c r="I240" s="107">
        <v>0</v>
      </c>
    </row>
    <row r="241" spans="1:9">
      <c r="A241" s="7" t="s">
        <v>318</v>
      </c>
      <c r="B241" s="27" t="s">
        <v>169</v>
      </c>
      <c r="C241" s="23" t="s">
        <v>258</v>
      </c>
      <c r="D241" s="23" t="s">
        <v>170</v>
      </c>
      <c r="E241" s="23"/>
      <c r="F241" s="23"/>
      <c r="G241" s="116">
        <f>G242</f>
        <v>13793.320000000007</v>
      </c>
      <c r="H241" s="116">
        <f>H242</f>
        <v>210000</v>
      </c>
      <c r="I241" s="116">
        <f>I242</f>
        <v>210000</v>
      </c>
    </row>
    <row r="242" spans="1:9">
      <c r="A242" s="7" t="s">
        <v>319</v>
      </c>
      <c r="B242" s="27" t="s">
        <v>218</v>
      </c>
      <c r="C242" s="23" t="s">
        <v>258</v>
      </c>
      <c r="D242" s="23" t="s">
        <v>170</v>
      </c>
      <c r="E242" s="23" t="s">
        <v>39</v>
      </c>
      <c r="F242" s="23" t="s">
        <v>42</v>
      </c>
      <c r="G242" s="107">
        <f>210000-6206.68-190000</f>
        <v>13793.320000000007</v>
      </c>
      <c r="H242" s="107">
        <v>210000</v>
      </c>
      <c r="I242" s="107">
        <v>210000</v>
      </c>
    </row>
    <row r="243" spans="1:9" ht="45">
      <c r="A243" s="7" t="s">
        <v>322</v>
      </c>
      <c r="B243" s="27" t="s">
        <v>564</v>
      </c>
      <c r="C243" s="127" t="s">
        <v>565</v>
      </c>
      <c r="D243" s="23"/>
      <c r="E243" s="23"/>
      <c r="F243" s="23"/>
      <c r="G243" s="107">
        <f>G244</f>
        <v>779950.07999999996</v>
      </c>
      <c r="H243" s="107">
        <f t="shared" ref="H243:I243" si="114">H244</f>
        <v>0</v>
      </c>
      <c r="I243" s="107">
        <f t="shared" si="114"/>
        <v>0</v>
      </c>
    </row>
    <row r="244" spans="1:9">
      <c r="A244" s="7" t="s">
        <v>324</v>
      </c>
      <c r="B244" s="27" t="s">
        <v>260</v>
      </c>
      <c r="C244" s="127" t="s">
        <v>565</v>
      </c>
      <c r="D244" s="23" t="s">
        <v>145</v>
      </c>
      <c r="E244" s="23"/>
      <c r="F244" s="23"/>
      <c r="G244" s="107">
        <f>G245</f>
        <v>779950.07999999996</v>
      </c>
      <c r="H244" s="107">
        <f t="shared" ref="H244:I244" si="115">H245</f>
        <v>0</v>
      </c>
      <c r="I244" s="107">
        <f t="shared" si="115"/>
        <v>0</v>
      </c>
    </row>
    <row r="245" spans="1:9">
      <c r="A245" s="7" t="s">
        <v>325</v>
      </c>
      <c r="B245" s="27" t="s">
        <v>218</v>
      </c>
      <c r="C245" s="127" t="s">
        <v>565</v>
      </c>
      <c r="D245" s="23" t="s">
        <v>145</v>
      </c>
      <c r="E245" s="23" t="s">
        <v>39</v>
      </c>
      <c r="F245" s="23" t="s">
        <v>42</v>
      </c>
      <c r="G245" s="9">
        <v>779950.07999999996</v>
      </c>
      <c r="H245" s="107">
        <v>0</v>
      </c>
      <c r="I245" s="107">
        <v>0</v>
      </c>
    </row>
    <row r="246" spans="1:9" ht="29.25" customHeight="1">
      <c r="A246" s="7" t="s">
        <v>36</v>
      </c>
      <c r="B246" s="64" t="s">
        <v>270</v>
      </c>
      <c r="C246" s="65" t="s">
        <v>271</v>
      </c>
      <c r="D246" s="65"/>
      <c r="E246" s="65"/>
      <c r="F246" s="65"/>
      <c r="G246" s="117">
        <f>G247+G255+G260</f>
        <v>1240000</v>
      </c>
      <c r="H246" s="117">
        <f t="shared" ref="H246:I246" si="116">H247+H255+H260</f>
        <v>1240000</v>
      </c>
      <c r="I246" s="117">
        <f t="shared" si="116"/>
        <v>1240000</v>
      </c>
    </row>
    <row r="247" spans="1:9">
      <c r="A247" s="7" t="s">
        <v>328</v>
      </c>
      <c r="B247" s="33" t="s">
        <v>273</v>
      </c>
      <c r="C247" s="57" t="s">
        <v>274</v>
      </c>
      <c r="D247" s="66"/>
      <c r="E247" s="66"/>
      <c r="F247" s="66"/>
      <c r="G247" s="110">
        <f>G248</f>
        <v>950000</v>
      </c>
      <c r="H247" s="110">
        <f>H248</f>
        <v>950000</v>
      </c>
      <c r="I247" s="110">
        <f>I248</f>
        <v>950000</v>
      </c>
    </row>
    <row r="248" spans="1:9" ht="19.5" customHeight="1">
      <c r="A248" s="7" t="s">
        <v>537</v>
      </c>
      <c r="B248" s="53" t="s">
        <v>276</v>
      </c>
      <c r="C248" s="59" t="s">
        <v>277</v>
      </c>
      <c r="D248" s="67"/>
      <c r="E248" s="68"/>
      <c r="F248" s="68"/>
      <c r="G248" s="118">
        <f>G249+G252</f>
        <v>950000</v>
      </c>
      <c r="H248" s="118">
        <f>H249+H252</f>
        <v>950000</v>
      </c>
      <c r="I248" s="118">
        <f>I249+I252</f>
        <v>950000</v>
      </c>
    </row>
    <row r="249" spans="1:9" ht="60">
      <c r="A249" s="7" t="s">
        <v>538</v>
      </c>
      <c r="B249" s="45" t="s">
        <v>279</v>
      </c>
      <c r="C249" s="23" t="s">
        <v>280</v>
      </c>
      <c r="D249" s="69"/>
      <c r="E249" s="23"/>
      <c r="F249" s="23"/>
      <c r="G249" s="119">
        <f t="shared" ref="G249:I250" si="117">G250</f>
        <v>450000</v>
      </c>
      <c r="H249" s="119">
        <f t="shared" si="117"/>
        <v>450000</v>
      </c>
      <c r="I249" s="119">
        <f t="shared" si="117"/>
        <v>450000</v>
      </c>
    </row>
    <row r="250" spans="1:9" ht="30">
      <c r="A250" s="7" t="s">
        <v>539</v>
      </c>
      <c r="B250" s="22" t="s">
        <v>35</v>
      </c>
      <c r="C250" s="23" t="s">
        <v>280</v>
      </c>
      <c r="D250" s="23" t="s">
        <v>36</v>
      </c>
      <c r="E250" s="23"/>
      <c r="F250" s="23"/>
      <c r="G250" s="107">
        <f t="shared" si="117"/>
        <v>450000</v>
      </c>
      <c r="H250" s="107">
        <f t="shared" si="117"/>
        <v>450000</v>
      </c>
      <c r="I250" s="107">
        <f t="shared" si="117"/>
        <v>450000</v>
      </c>
    </row>
    <row r="251" spans="1:9">
      <c r="A251" s="7" t="s">
        <v>540</v>
      </c>
      <c r="B251" s="60" t="s">
        <v>283</v>
      </c>
      <c r="C251" s="24" t="s">
        <v>280</v>
      </c>
      <c r="D251" s="23" t="s">
        <v>36</v>
      </c>
      <c r="E251" s="24" t="s">
        <v>95</v>
      </c>
      <c r="F251" s="24" t="s">
        <v>39</v>
      </c>
      <c r="G251" s="107">
        <v>450000</v>
      </c>
      <c r="H251" s="107">
        <v>450000</v>
      </c>
      <c r="I251" s="107">
        <v>450000</v>
      </c>
    </row>
    <row r="252" spans="1:9" ht="94.5" customHeight="1">
      <c r="A252" s="7" t="s">
        <v>541</v>
      </c>
      <c r="B252" s="45" t="s">
        <v>285</v>
      </c>
      <c r="C252" s="23" t="s">
        <v>286</v>
      </c>
      <c r="D252" s="70"/>
      <c r="E252" s="23"/>
      <c r="F252" s="23"/>
      <c r="G252" s="119">
        <f t="shared" ref="G252:I253" si="118">G253</f>
        <v>500000</v>
      </c>
      <c r="H252" s="119">
        <f t="shared" si="118"/>
        <v>500000</v>
      </c>
      <c r="I252" s="119">
        <f t="shared" si="118"/>
        <v>500000</v>
      </c>
    </row>
    <row r="253" spans="1:9">
      <c r="A253" s="7" t="s">
        <v>542</v>
      </c>
      <c r="B253" s="27" t="s">
        <v>288</v>
      </c>
      <c r="C253" s="23" t="s">
        <v>286</v>
      </c>
      <c r="D253" s="23" t="s">
        <v>289</v>
      </c>
      <c r="E253" s="23"/>
      <c r="F253" s="23"/>
      <c r="G253" s="107">
        <f t="shared" si="118"/>
        <v>500000</v>
      </c>
      <c r="H253" s="107">
        <f t="shared" si="118"/>
        <v>500000</v>
      </c>
      <c r="I253" s="107">
        <f t="shared" si="118"/>
        <v>500000</v>
      </c>
    </row>
    <row r="254" spans="1:9">
      <c r="A254" s="7" t="s">
        <v>433</v>
      </c>
      <c r="B254" s="42" t="s">
        <v>283</v>
      </c>
      <c r="C254" s="23" t="s">
        <v>286</v>
      </c>
      <c r="D254" s="44" t="s">
        <v>289</v>
      </c>
      <c r="E254" s="28" t="s">
        <v>95</v>
      </c>
      <c r="F254" s="28" t="s">
        <v>39</v>
      </c>
      <c r="G254" s="107">
        <v>500000</v>
      </c>
      <c r="H254" s="107">
        <v>500000</v>
      </c>
      <c r="I254" s="107">
        <v>500000</v>
      </c>
    </row>
    <row r="255" spans="1:9" ht="28.5">
      <c r="A255" s="7" t="s">
        <v>434</v>
      </c>
      <c r="B255" s="71" t="s">
        <v>292</v>
      </c>
      <c r="C255" s="57" t="s">
        <v>293</v>
      </c>
      <c r="D255" s="72"/>
      <c r="E255" s="34"/>
      <c r="F255" s="34"/>
      <c r="G255" s="113">
        <f>G256</f>
        <v>170000</v>
      </c>
      <c r="H255" s="113">
        <f t="shared" ref="H255:I258" si="119">H256</f>
        <v>170000</v>
      </c>
      <c r="I255" s="113">
        <f t="shared" si="119"/>
        <v>170000</v>
      </c>
    </row>
    <row r="256" spans="1:9" ht="30">
      <c r="A256" s="7" t="s">
        <v>336</v>
      </c>
      <c r="B256" s="53" t="s">
        <v>295</v>
      </c>
      <c r="C256" s="73" t="s">
        <v>296</v>
      </c>
      <c r="D256" s="18"/>
      <c r="E256" s="30"/>
      <c r="F256" s="30"/>
      <c r="G256" s="114">
        <f>G257</f>
        <v>170000</v>
      </c>
      <c r="H256" s="114">
        <f t="shared" si="119"/>
        <v>170000</v>
      </c>
      <c r="I256" s="114">
        <f t="shared" si="119"/>
        <v>170000</v>
      </c>
    </row>
    <row r="257" spans="1:9" ht="90">
      <c r="A257" s="7" t="s">
        <v>337</v>
      </c>
      <c r="B257" s="74" t="s">
        <v>297</v>
      </c>
      <c r="C257" s="46" t="s">
        <v>298</v>
      </c>
      <c r="D257" s="70"/>
      <c r="E257" s="23"/>
      <c r="F257" s="23"/>
      <c r="G257" s="119">
        <f>G258</f>
        <v>170000</v>
      </c>
      <c r="H257" s="119">
        <f t="shared" si="119"/>
        <v>170000</v>
      </c>
      <c r="I257" s="119">
        <f t="shared" si="119"/>
        <v>170000</v>
      </c>
    </row>
    <row r="258" spans="1:9">
      <c r="A258" s="7" t="s">
        <v>338</v>
      </c>
      <c r="B258" s="27" t="s">
        <v>288</v>
      </c>
      <c r="C258" s="46" t="s">
        <v>298</v>
      </c>
      <c r="D258" s="23" t="s">
        <v>289</v>
      </c>
      <c r="E258" s="23"/>
      <c r="F258" s="23"/>
      <c r="G258" s="107">
        <f>G259</f>
        <v>170000</v>
      </c>
      <c r="H258" s="107">
        <f t="shared" si="119"/>
        <v>170000</v>
      </c>
      <c r="I258" s="107">
        <f t="shared" si="119"/>
        <v>170000</v>
      </c>
    </row>
    <row r="259" spans="1:9">
      <c r="A259" s="7" t="s">
        <v>339</v>
      </c>
      <c r="B259" s="43" t="s">
        <v>299</v>
      </c>
      <c r="C259" s="46" t="s">
        <v>298</v>
      </c>
      <c r="D259" s="23" t="s">
        <v>289</v>
      </c>
      <c r="E259" s="23" t="s">
        <v>40</v>
      </c>
      <c r="F259" s="23" t="s">
        <v>25</v>
      </c>
      <c r="G259" s="107">
        <v>170000</v>
      </c>
      <c r="H259" s="107">
        <v>170000</v>
      </c>
      <c r="I259" s="107">
        <v>170000</v>
      </c>
    </row>
    <row r="260" spans="1:9" ht="28.5">
      <c r="A260" s="7" t="s">
        <v>342</v>
      </c>
      <c r="B260" s="51" t="s">
        <v>301</v>
      </c>
      <c r="C260" s="34" t="s">
        <v>302</v>
      </c>
      <c r="D260" s="75"/>
      <c r="E260" s="50"/>
      <c r="F260" s="50"/>
      <c r="G260" s="120">
        <f>G261</f>
        <v>120000</v>
      </c>
      <c r="H260" s="120">
        <f t="shared" ref="H260:I263" si="120">H261</f>
        <v>120000</v>
      </c>
      <c r="I260" s="120">
        <f t="shared" si="120"/>
        <v>120000</v>
      </c>
    </row>
    <row r="261" spans="1:9" ht="30">
      <c r="A261" s="7" t="s">
        <v>343</v>
      </c>
      <c r="B261" s="53" t="s">
        <v>304</v>
      </c>
      <c r="C261" s="18" t="s">
        <v>305</v>
      </c>
      <c r="D261" s="76"/>
      <c r="E261" s="55"/>
      <c r="F261" s="55"/>
      <c r="G261" s="121">
        <f>G262</f>
        <v>120000</v>
      </c>
      <c r="H261" s="121">
        <f t="shared" si="120"/>
        <v>120000</v>
      </c>
      <c r="I261" s="121">
        <f t="shared" si="120"/>
        <v>120000</v>
      </c>
    </row>
    <row r="262" spans="1:9" ht="90">
      <c r="A262" s="7" t="s">
        <v>381</v>
      </c>
      <c r="B262" s="45" t="s">
        <v>306</v>
      </c>
      <c r="C262" s="23" t="s">
        <v>307</v>
      </c>
      <c r="D262" s="77"/>
      <c r="E262" s="21"/>
      <c r="F262" s="21"/>
      <c r="G262" s="122">
        <f>G263</f>
        <v>120000</v>
      </c>
      <c r="H262" s="122">
        <f t="shared" si="120"/>
        <v>120000</v>
      </c>
      <c r="I262" s="122">
        <f t="shared" si="120"/>
        <v>120000</v>
      </c>
    </row>
    <row r="263" spans="1:9">
      <c r="A263" s="7" t="s">
        <v>382</v>
      </c>
      <c r="B263" s="37" t="s">
        <v>288</v>
      </c>
      <c r="C263" s="23" t="s">
        <v>307</v>
      </c>
      <c r="D263" s="23" t="s">
        <v>289</v>
      </c>
      <c r="E263" s="21"/>
      <c r="F263" s="21"/>
      <c r="G263" s="122">
        <f>G264</f>
        <v>120000</v>
      </c>
      <c r="H263" s="122">
        <f t="shared" si="120"/>
        <v>120000</v>
      </c>
      <c r="I263" s="122">
        <f t="shared" si="120"/>
        <v>120000</v>
      </c>
    </row>
    <row r="264" spans="1:9">
      <c r="A264" s="7" t="s">
        <v>383</v>
      </c>
      <c r="B264" s="78" t="s">
        <v>308</v>
      </c>
      <c r="C264" s="23" t="s">
        <v>307</v>
      </c>
      <c r="D264" s="23" t="s">
        <v>289</v>
      </c>
      <c r="E264" s="21" t="s">
        <v>246</v>
      </c>
      <c r="F264" s="21" t="s">
        <v>246</v>
      </c>
      <c r="G264" s="122">
        <v>120000</v>
      </c>
      <c r="H264" s="122">
        <v>120000</v>
      </c>
      <c r="I264" s="122">
        <v>120000</v>
      </c>
    </row>
    <row r="265" spans="1:9" ht="37.5" customHeight="1">
      <c r="A265" s="7" t="s">
        <v>543</v>
      </c>
      <c r="B265" s="79" t="s">
        <v>310</v>
      </c>
      <c r="C265" s="80" t="s">
        <v>311</v>
      </c>
      <c r="D265" s="81"/>
      <c r="E265" s="82"/>
      <c r="F265" s="82"/>
      <c r="G265" s="123">
        <f>G266</f>
        <v>87752625.640000015</v>
      </c>
      <c r="H265" s="123">
        <f t="shared" ref="H265:I265" si="121">H266</f>
        <v>7052821.4800000004</v>
      </c>
      <c r="I265" s="123">
        <f t="shared" si="121"/>
        <v>6791604.9299999997</v>
      </c>
    </row>
    <row r="266" spans="1:9" ht="37.5" customHeight="1">
      <c r="A266" s="7" t="s">
        <v>544</v>
      </c>
      <c r="B266" s="83" t="s">
        <v>313</v>
      </c>
      <c r="C266" s="84" t="s">
        <v>314</v>
      </c>
      <c r="D266" s="81"/>
      <c r="E266" s="82"/>
      <c r="F266" s="50"/>
      <c r="G266" s="111">
        <f>G287+G267+G280</f>
        <v>87752625.640000015</v>
      </c>
      <c r="H266" s="111">
        <f t="shared" ref="H266:I266" si="122">H287+H267+H280</f>
        <v>7052821.4800000004</v>
      </c>
      <c r="I266" s="111">
        <f t="shared" si="122"/>
        <v>6791604.9299999997</v>
      </c>
    </row>
    <row r="267" spans="1:9" ht="47.25" customHeight="1">
      <c r="A267" s="7" t="s">
        <v>545</v>
      </c>
      <c r="B267" s="130" t="s">
        <v>410</v>
      </c>
      <c r="C267" s="85" t="s">
        <v>411</v>
      </c>
      <c r="D267" s="81"/>
      <c r="E267" s="82"/>
      <c r="F267" s="50"/>
      <c r="G267" s="112">
        <f>G270+G276+G279+G273</f>
        <v>1776990.43</v>
      </c>
      <c r="H267" s="112">
        <f t="shared" ref="H267:I267" si="123">H270+H276+H279+H273</f>
        <v>0</v>
      </c>
      <c r="I267" s="112">
        <f t="shared" si="123"/>
        <v>0</v>
      </c>
    </row>
    <row r="268" spans="1:9" ht="109.5" customHeight="1">
      <c r="A268" s="7" t="s">
        <v>384</v>
      </c>
      <c r="B268" s="131" t="s">
        <v>440</v>
      </c>
      <c r="C268" s="85" t="s">
        <v>439</v>
      </c>
      <c r="D268" s="124"/>
      <c r="E268" s="125"/>
      <c r="F268" s="21"/>
      <c r="G268" s="112">
        <f>G269</f>
        <v>0</v>
      </c>
      <c r="H268" s="112">
        <f t="shared" ref="H268:I268" si="124">H269</f>
        <v>0</v>
      </c>
      <c r="I268" s="112">
        <f t="shared" si="124"/>
        <v>0</v>
      </c>
    </row>
    <row r="269" spans="1:9" ht="37.5" customHeight="1">
      <c r="A269" s="7" t="s">
        <v>385</v>
      </c>
      <c r="B269" s="22" t="s">
        <v>103</v>
      </c>
      <c r="C269" s="85" t="s">
        <v>439</v>
      </c>
      <c r="D269" s="124" t="s">
        <v>36</v>
      </c>
      <c r="E269" s="125"/>
      <c r="F269" s="21"/>
      <c r="G269" s="112">
        <f>G270</f>
        <v>0</v>
      </c>
      <c r="H269" s="112">
        <f t="shared" ref="H269:I269" si="125">H270</f>
        <v>0</v>
      </c>
      <c r="I269" s="112">
        <f t="shared" si="125"/>
        <v>0</v>
      </c>
    </row>
    <row r="270" spans="1:9" ht="37.5" customHeight="1">
      <c r="A270" s="7" t="s">
        <v>386</v>
      </c>
      <c r="B270" s="43" t="s">
        <v>109</v>
      </c>
      <c r="C270" s="85" t="s">
        <v>439</v>
      </c>
      <c r="D270" s="124" t="s">
        <v>36</v>
      </c>
      <c r="E270" s="125" t="s">
        <v>25</v>
      </c>
      <c r="F270" s="21" t="s">
        <v>110</v>
      </c>
      <c r="G270" s="112">
        <v>0</v>
      </c>
      <c r="H270" s="112">
        <v>0</v>
      </c>
      <c r="I270" s="112">
        <v>0</v>
      </c>
    </row>
    <row r="271" spans="1:9" ht="105.75" customHeight="1">
      <c r="A271" s="7" t="s">
        <v>435</v>
      </c>
      <c r="B271" s="43" t="s">
        <v>456</v>
      </c>
      <c r="C271" s="85" t="s">
        <v>455</v>
      </c>
      <c r="D271" s="124"/>
      <c r="E271" s="125"/>
      <c r="F271" s="21"/>
      <c r="G271" s="112">
        <f>G272</f>
        <v>0</v>
      </c>
      <c r="H271" s="112">
        <f t="shared" ref="H271:I272" si="126">H272</f>
        <v>0</v>
      </c>
      <c r="I271" s="112">
        <f t="shared" si="126"/>
        <v>0</v>
      </c>
    </row>
    <row r="272" spans="1:9" ht="37.5" customHeight="1">
      <c r="A272" s="7" t="s">
        <v>436</v>
      </c>
      <c r="B272" s="22" t="s">
        <v>103</v>
      </c>
      <c r="C272" s="85" t="s">
        <v>455</v>
      </c>
      <c r="D272" s="124" t="s">
        <v>36</v>
      </c>
      <c r="E272" s="125"/>
      <c r="F272" s="21"/>
      <c r="G272" s="112">
        <f>G273</f>
        <v>0</v>
      </c>
      <c r="H272" s="112">
        <f t="shared" si="126"/>
        <v>0</v>
      </c>
      <c r="I272" s="112">
        <f t="shared" si="126"/>
        <v>0</v>
      </c>
    </row>
    <row r="273" spans="1:9" ht="37.5" customHeight="1">
      <c r="A273" s="7" t="s">
        <v>387</v>
      </c>
      <c r="B273" s="43" t="s">
        <v>109</v>
      </c>
      <c r="C273" s="85" t="s">
        <v>455</v>
      </c>
      <c r="D273" s="124" t="s">
        <v>36</v>
      </c>
      <c r="E273" s="125" t="s">
        <v>25</v>
      </c>
      <c r="F273" s="21" t="s">
        <v>110</v>
      </c>
      <c r="G273" s="112">
        <v>0</v>
      </c>
      <c r="H273" s="112">
        <v>0</v>
      </c>
      <c r="I273" s="112">
        <v>0</v>
      </c>
    </row>
    <row r="274" spans="1:9" ht="116.25" customHeight="1">
      <c r="A274" s="7" t="s">
        <v>388</v>
      </c>
      <c r="B274" s="22" t="s">
        <v>458</v>
      </c>
      <c r="C274" s="85"/>
      <c r="D274" s="124"/>
      <c r="E274" s="125"/>
      <c r="F274" s="21"/>
      <c r="G274" s="112">
        <f>G275</f>
        <v>171324</v>
      </c>
      <c r="H274" s="112">
        <f t="shared" ref="H274:I274" si="127">H275</f>
        <v>0</v>
      </c>
      <c r="I274" s="112">
        <f t="shared" si="127"/>
        <v>0</v>
      </c>
    </row>
    <row r="275" spans="1:9" ht="37.5" customHeight="1">
      <c r="A275" s="7" t="s">
        <v>389</v>
      </c>
      <c r="B275" s="22" t="s">
        <v>103</v>
      </c>
      <c r="C275" s="85" t="s">
        <v>453</v>
      </c>
      <c r="D275" s="124" t="s">
        <v>36</v>
      </c>
      <c r="E275" s="125"/>
      <c r="F275" s="21"/>
      <c r="G275" s="112">
        <f>G276</f>
        <v>171324</v>
      </c>
      <c r="H275" s="112">
        <f t="shared" ref="H275:I275" si="128">H276</f>
        <v>0</v>
      </c>
      <c r="I275" s="112">
        <f t="shared" si="128"/>
        <v>0</v>
      </c>
    </row>
    <row r="276" spans="1:9" ht="37.5" customHeight="1">
      <c r="A276" s="7" t="s">
        <v>390</v>
      </c>
      <c r="B276" s="43" t="s">
        <v>109</v>
      </c>
      <c r="C276" s="85" t="s">
        <v>453</v>
      </c>
      <c r="D276" s="124" t="s">
        <v>36</v>
      </c>
      <c r="E276" s="125" t="s">
        <v>25</v>
      </c>
      <c r="F276" s="21" t="s">
        <v>110</v>
      </c>
      <c r="G276" s="112">
        <v>171324</v>
      </c>
      <c r="H276" s="112">
        <v>0</v>
      </c>
      <c r="I276" s="112">
        <v>0</v>
      </c>
    </row>
    <row r="277" spans="1:9" ht="75" customHeight="1">
      <c r="A277" s="7" t="s">
        <v>391</v>
      </c>
      <c r="B277" s="22" t="s">
        <v>695</v>
      </c>
      <c r="C277" s="85"/>
      <c r="D277" s="124"/>
      <c r="E277" s="125"/>
      <c r="F277" s="21"/>
      <c r="G277" s="112">
        <f>G278</f>
        <v>1605666.43</v>
      </c>
      <c r="H277" s="112">
        <f t="shared" ref="H277:I277" si="129">H278</f>
        <v>0</v>
      </c>
      <c r="I277" s="112">
        <f t="shared" si="129"/>
        <v>0</v>
      </c>
    </row>
    <row r="278" spans="1:9" ht="37.5" customHeight="1">
      <c r="A278" s="7" t="s">
        <v>392</v>
      </c>
      <c r="B278" s="22" t="s">
        <v>103</v>
      </c>
      <c r="C278" s="85" t="s">
        <v>454</v>
      </c>
      <c r="D278" s="124" t="s">
        <v>36</v>
      </c>
      <c r="E278" s="125"/>
      <c r="F278" s="21"/>
      <c r="G278" s="112">
        <f>G279</f>
        <v>1605666.43</v>
      </c>
      <c r="H278" s="112">
        <f t="shared" ref="H278:I278" si="130">H279</f>
        <v>0</v>
      </c>
      <c r="I278" s="112">
        <f t="shared" si="130"/>
        <v>0</v>
      </c>
    </row>
    <row r="279" spans="1:9" ht="37.5" customHeight="1">
      <c r="A279" s="7" t="s">
        <v>582</v>
      </c>
      <c r="B279" s="43" t="s">
        <v>109</v>
      </c>
      <c r="C279" s="85" t="s">
        <v>454</v>
      </c>
      <c r="D279" s="124" t="s">
        <v>36</v>
      </c>
      <c r="E279" s="125" t="s">
        <v>25</v>
      </c>
      <c r="F279" s="21" t="s">
        <v>110</v>
      </c>
      <c r="G279" s="112">
        <v>1605666.43</v>
      </c>
      <c r="H279" s="112">
        <v>0</v>
      </c>
      <c r="I279" s="112">
        <v>0</v>
      </c>
    </row>
    <row r="280" spans="1:9" ht="37.5" customHeight="1">
      <c r="A280" s="7" t="s">
        <v>583</v>
      </c>
      <c r="B280" s="22" t="s">
        <v>320</v>
      </c>
      <c r="C280" s="85" t="s">
        <v>568</v>
      </c>
      <c r="D280" s="124"/>
      <c r="E280" s="125"/>
      <c r="F280" s="21"/>
      <c r="G280" s="112">
        <f>G281+G284</f>
        <v>85975635.210000008</v>
      </c>
      <c r="H280" s="112">
        <f>H281+H284</f>
        <v>7052821.4800000004</v>
      </c>
      <c r="I280" s="112">
        <f t="shared" ref="I280" si="131">I281+I284</f>
        <v>6791604.9299999997</v>
      </c>
    </row>
    <row r="281" spans="1:9" ht="100.5" customHeight="1">
      <c r="A281" s="7" t="s">
        <v>584</v>
      </c>
      <c r="B281" s="22" t="s">
        <v>566</v>
      </c>
      <c r="C281" s="85" t="s">
        <v>569</v>
      </c>
      <c r="D281" s="124"/>
      <c r="E281" s="125"/>
      <c r="F281" s="21"/>
      <c r="G281" s="112">
        <f>G282</f>
        <v>77615252.530000001</v>
      </c>
      <c r="H281" s="112">
        <f>H282</f>
        <v>0</v>
      </c>
      <c r="I281" s="112">
        <f>I282</f>
        <v>0</v>
      </c>
    </row>
    <row r="282" spans="1:9" ht="37.5" customHeight="1">
      <c r="A282" s="7" t="s">
        <v>585</v>
      </c>
      <c r="B282" s="22" t="s">
        <v>103</v>
      </c>
      <c r="C282" s="85" t="s">
        <v>569</v>
      </c>
      <c r="D282" s="124" t="s">
        <v>36</v>
      </c>
      <c r="E282" s="125"/>
      <c r="F282" s="21"/>
      <c r="G282" s="112">
        <f>G283</f>
        <v>77615252.530000001</v>
      </c>
      <c r="H282" s="112">
        <f t="shared" ref="H282:I282" si="132">H283</f>
        <v>0</v>
      </c>
      <c r="I282" s="112">
        <f t="shared" si="132"/>
        <v>0</v>
      </c>
    </row>
    <row r="283" spans="1:9" ht="37.5" customHeight="1">
      <c r="A283" s="7" t="s">
        <v>586</v>
      </c>
      <c r="B283" s="43" t="s">
        <v>109</v>
      </c>
      <c r="C283" s="85" t="s">
        <v>569</v>
      </c>
      <c r="D283" s="124" t="s">
        <v>36</v>
      </c>
      <c r="E283" s="125" t="s">
        <v>25</v>
      </c>
      <c r="F283" s="21" t="s">
        <v>110</v>
      </c>
      <c r="G283" s="132">
        <v>77615252.530000001</v>
      </c>
      <c r="H283" s="112">
        <v>0</v>
      </c>
      <c r="I283" s="112">
        <v>0</v>
      </c>
    </row>
    <row r="284" spans="1:9" ht="96" customHeight="1">
      <c r="A284" s="7" t="s">
        <v>587</v>
      </c>
      <c r="B284" s="22" t="s">
        <v>567</v>
      </c>
      <c r="C284" s="85" t="s">
        <v>570</v>
      </c>
      <c r="D284" s="124"/>
      <c r="E284" s="125"/>
      <c r="F284" s="21"/>
      <c r="G284" s="112">
        <f>G285</f>
        <v>8360382.6799999997</v>
      </c>
      <c r="H284" s="112">
        <f t="shared" ref="H284:I284" si="133">H285</f>
        <v>7052821.4800000004</v>
      </c>
      <c r="I284" s="112">
        <f t="shared" si="133"/>
        <v>6791604.9299999997</v>
      </c>
    </row>
    <row r="285" spans="1:9" ht="37.5" customHeight="1">
      <c r="A285" s="7" t="s">
        <v>588</v>
      </c>
      <c r="B285" s="22" t="s">
        <v>103</v>
      </c>
      <c r="C285" s="85" t="s">
        <v>570</v>
      </c>
      <c r="D285" s="124" t="s">
        <v>36</v>
      </c>
      <c r="E285" s="125"/>
      <c r="F285" s="21"/>
      <c r="G285" s="112">
        <f>G286</f>
        <v>8360382.6799999997</v>
      </c>
      <c r="H285" s="112">
        <f t="shared" ref="H285:I285" si="134">H286</f>
        <v>7052821.4800000004</v>
      </c>
      <c r="I285" s="112">
        <f t="shared" si="134"/>
        <v>6791604.9299999997</v>
      </c>
    </row>
    <row r="286" spans="1:9" ht="37.5" customHeight="1">
      <c r="A286" s="7" t="s">
        <v>589</v>
      </c>
      <c r="B286" s="43" t="s">
        <v>109</v>
      </c>
      <c r="C286" s="85" t="s">
        <v>570</v>
      </c>
      <c r="D286" s="124" t="s">
        <v>36</v>
      </c>
      <c r="E286" s="125" t="s">
        <v>25</v>
      </c>
      <c r="F286" s="21" t="s">
        <v>110</v>
      </c>
      <c r="G286" s="132">
        <v>8360382.6799999997</v>
      </c>
      <c r="H286" s="132">
        <v>7052821.4800000004</v>
      </c>
      <c r="I286" s="132">
        <v>6791604.9299999997</v>
      </c>
    </row>
    <row r="287" spans="1:9" ht="31.5" customHeight="1">
      <c r="A287" s="7" t="s">
        <v>590</v>
      </c>
      <c r="B287" s="35" t="s">
        <v>320</v>
      </c>
      <c r="C287" s="86" t="s">
        <v>321</v>
      </c>
      <c r="D287" s="18"/>
      <c r="E287" s="55"/>
      <c r="F287" s="55"/>
      <c r="G287" s="114">
        <f t="shared" ref="G287:I289" si="135">G288</f>
        <v>0</v>
      </c>
      <c r="H287" s="114">
        <f t="shared" si="135"/>
        <v>0</v>
      </c>
      <c r="I287" s="114">
        <f t="shared" si="135"/>
        <v>0</v>
      </c>
    </row>
    <row r="288" spans="1:9" ht="96.75" customHeight="1">
      <c r="A288" s="7" t="s">
        <v>591</v>
      </c>
      <c r="B288" s="133" t="s">
        <v>457</v>
      </c>
      <c r="C288" s="85" t="s">
        <v>323</v>
      </c>
      <c r="D288" s="23"/>
      <c r="E288" s="23"/>
      <c r="F288" s="23"/>
      <c r="G288" s="107">
        <f t="shared" si="135"/>
        <v>0</v>
      </c>
      <c r="H288" s="107">
        <f t="shared" si="135"/>
        <v>0</v>
      </c>
      <c r="I288" s="107">
        <f t="shared" si="135"/>
        <v>0</v>
      </c>
    </row>
    <row r="289" spans="1:9" ht="30">
      <c r="A289" s="7" t="s">
        <v>592</v>
      </c>
      <c r="B289" s="22" t="s">
        <v>35</v>
      </c>
      <c r="C289" s="85" t="s">
        <v>323</v>
      </c>
      <c r="D289" s="23" t="s">
        <v>36</v>
      </c>
      <c r="E289" s="23"/>
      <c r="F289" s="23"/>
      <c r="G289" s="107">
        <f t="shared" si="135"/>
        <v>0</v>
      </c>
      <c r="H289" s="107">
        <f t="shared" si="135"/>
        <v>0</v>
      </c>
      <c r="I289" s="107">
        <f t="shared" si="135"/>
        <v>0</v>
      </c>
    </row>
    <row r="290" spans="1:9">
      <c r="A290" s="7" t="s">
        <v>593</v>
      </c>
      <c r="B290" s="22" t="s">
        <v>109</v>
      </c>
      <c r="C290" s="85" t="s">
        <v>323</v>
      </c>
      <c r="D290" s="23" t="s">
        <v>36</v>
      </c>
      <c r="E290" s="21" t="s">
        <v>25</v>
      </c>
      <c r="F290" s="21" t="s">
        <v>110</v>
      </c>
      <c r="G290" s="112">
        <v>0</v>
      </c>
      <c r="H290" s="112">
        <v>0</v>
      </c>
      <c r="I290" s="112">
        <v>0</v>
      </c>
    </row>
    <row r="291" spans="1:9">
      <c r="A291" s="7" t="s">
        <v>594</v>
      </c>
      <c r="B291" s="33" t="s">
        <v>449</v>
      </c>
      <c r="C291" s="84" t="s">
        <v>448</v>
      </c>
      <c r="D291" s="75"/>
      <c r="E291" s="50"/>
      <c r="F291" s="50"/>
      <c r="G291" s="113">
        <f>G292</f>
        <v>21721664.699999999</v>
      </c>
      <c r="H291" s="113">
        <f t="shared" ref="H291:I291" si="136">H292</f>
        <v>14500000</v>
      </c>
      <c r="I291" s="113">
        <f t="shared" si="136"/>
        <v>14500000</v>
      </c>
    </row>
    <row r="292" spans="1:9" ht="30">
      <c r="A292" s="7" t="s">
        <v>595</v>
      </c>
      <c r="B292" s="45" t="s">
        <v>450</v>
      </c>
      <c r="C292" s="85" t="s">
        <v>447</v>
      </c>
      <c r="D292" s="77"/>
      <c r="E292" s="21"/>
      <c r="F292" s="21"/>
      <c r="G292" s="112">
        <f>G293</f>
        <v>21721664.699999999</v>
      </c>
      <c r="H292" s="112">
        <f t="shared" ref="H292:I292" si="137">H293</f>
        <v>14500000</v>
      </c>
      <c r="I292" s="112">
        <f t="shared" si="137"/>
        <v>14500000</v>
      </c>
    </row>
    <row r="293" spans="1:9" ht="30">
      <c r="A293" s="7" t="s">
        <v>596</v>
      </c>
      <c r="B293" s="45" t="s">
        <v>451</v>
      </c>
      <c r="C293" s="85" t="s">
        <v>446</v>
      </c>
      <c r="D293" s="77"/>
      <c r="E293" s="21"/>
      <c r="F293" s="21"/>
      <c r="G293" s="112">
        <f>G294+G303</f>
        <v>21721664.699999999</v>
      </c>
      <c r="H293" s="112">
        <f t="shared" ref="H293:I293" si="138">H294+H303</f>
        <v>14500000</v>
      </c>
      <c r="I293" s="112">
        <f t="shared" si="138"/>
        <v>14500000</v>
      </c>
    </row>
    <row r="294" spans="1:9" ht="60">
      <c r="A294" s="7" t="s">
        <v>597</v>
      </c>
      <c r="B294" s="134" t="s">
        <v>452</v>
      </c>
      <c r="C294" s="85" t="s">
        <v>445</v>
      </c>
      <c r="D294" s="77"/>
      <c r="E294" s="21"/>
      <c r="F294" s="21"/>
      <c r="G294" s="112">
        <f>G295+G297+G299+G301</f>
        <v>20461745.34</v>
      </c>
      <c r="H294" s="112">
        <f t="shared" ref="H294:I294" si="139">H295+H297+H299+H301</f>
        <v>14500000</v>
      </c>
      <c r="I294" s="112">
        <f t="shared" si="139"/>
        <v>14500000</v>
      </c>
    </row>
    <row r="295" spans="1:9">
      <c r="A295" s="7" t="s">
        <v>598</v>
      </c>
      <c r="B295" s="36" t="s">
        <v>260</v>
      </c>
      <c r="C295" s="85" t="s">
        <v>445</v>
      </c>
      <c r="D295" s="77" t="s">
        <v>145</v>
      </c>
      <c r="E295" s="21"/>
      <c r="F295" s="21"/>
      <c r="G295" s="112">
        <f>G296</f>
        <v>14928912.189999999</v>
      </c>
      <c r="H295" s="112">
        <f t="shared" ref="H295:I295" si="140">H296</f>
        <v>13017166.85</v>
      </c>
      <c r="I295" s="112">
        <f t="shared" si="140"/>
        <v>13017166.85</v>
      </c>
    </row>
    <row r="296" spans="1:9">
      <c r="A296" s="7" t="s">
        <v>599</v>
      </c>
      <c r="B296" s="22" t="s">
        <v>109</v>
      </c>
      <c r="C296" s="85" t="s">
        <v>445</v>
      </c>
      <c r="D296" s="77" t="s">
        <v>145</v>
      </c>
      <c r="E296" s="21" t="s">
        <v>25</v>
      </c>
      <c r="F296" s="21" t="s">
        <v>110</v>
      </c>
      <c r="G296" s="112">
        <v>14928912.189999999</v>
      </c>
      <c r="H296" s="112">
        <v>13017166.85</v>
      </c>
      <c r="I296" s="112">
        <v>13017166.85</v>
      </c>
    </row>
    <row r="297" spans="1:9" ht="30">
      <c r="A297" s="7" t="s">
        <v>600</v>
      </c>
      <c r="B297" s="22" t="s">
        <v>35</v>
      </c>
      <c r="C297" s="85" t="s">
        <v>445</v>
      </c>
      <c r="D297" s="77" t="s">
        <v>36</v>
      </c>
      <c r="E297" s="21"/>
      <c r="F297" s="21"/>
      <c r="G297" s="112">
        <f>G298</f>
        <v>5482833.1500000004</v>
      </c>
      <c r="H297" s="112">
        <f t="shared" ref="H297:I297" si="141">H298</f>
        <v>1382833.15</v>
      </c>
      <c r="I297" s="112">
        <f t="shared" si="141"/>
        <v>1382833.15</v>
      </c>
    </row>
    <row r="298" spans="1:9">
      <c r="A298" s="7" t="s">
        <v>601</v>
      </c>
      <c r="B298" s="22" t="s">
        <v>109</v>
      </c>
      <c r="C298" s="85" t="s">
        <v>445</v>
      </c>
      <c r="D298" s="77" t="s">
        <v>36</v>
      </c>
      <c r="E298" s="21" t="s">
        <v>25</v>
      </c>
      <c r="F298" s="21" t="s">
        <v>110</v>
      </c>
      <c r="G298" s="112">
        <v>5482833.1500000004</v>
      </c>
      <c r="H298" s="112">
        <v>1382833.15</v>
      </c>
      <c r="I298" s="112">
        <v>1382833.15</v>
      </c>
    </row>
    <row r="299" spans="1:9" ht="30">
      <c r="A299" s="7" t="s">
        <v>602</v>
      </c>
      <c r="B299" s="22" t="s">
        <v>35</v>
      </c>
      <c r="C299" s="85" t="s">
        <v>445</v>
      </c>
      <c r="D299" s="77" t="s">
        <v>36</v>
      </c>
      <c r="E299" s="21"/>
      <c r="F299" s="21"/>
      <c r="G299" s="112">
        <f>G300</f>
        <v>50000</v>
      </c>
      <c r="H299" s="112">
        <f t="shared" ref="H299:I299" si="142">H300</f>
        <v>50000</v>
      </c>
      <c r="I299" s="112">
        <f t="shared" si="142"/>
        <v>50000</v>
      </c>
    </row>
    <row r="300" spans="1:9" ht="30">
      <c r="A300" s="7" t="s">
        <v>603</v>
      </c>
      <c r="B300" s="11" t="s">
        <v>266</v>
      </c>
      <c r="C300" s="85" t="s">
        <v>445</v>
      </c>
      <c r="D300" s="77" t="s">
        <v>36</v>
      </c>
      <c r="E300" s="21" t="s">
        <v>246</v>
      </c>
      <c r="F300" s="21" t="s">
        <v>25</v>
      </c>
      <c r="G300" s="112">
        <v>50000</v>
      </c>
      <c r="H300" s="112">
        <v>50000</v>
      </c>
      <c r="I300" s="112">
        <v>50000</v>
      </c>
    </row>
    <row r="301" spans="1:9">
      <c r="A301" s="7" t="s">
        <v>604</v>
      </c>
      <c r="B301" s="27" t="s">
        <v>169</v>
      </c>
      <c r="C301" s="85" t="s">
        <v>445</v>
      </c>
      <c r="D301" s="77" t="s">
        <v>170</v>
      </c>
      <c r="E301" s="21"/>
      <c r="F301" s="21"/>
      <c r="G301" s="112">
        <f>G302</f>
        <v>0</v>
      </c>
      <c r="H301" s="112">
        <f t="shared" ref="H301:I301" si="143">H302</f>
        <v>50000</v>
      </c>
      <c r="I301" s="112">
        <f t="shared" si="143"/>
        <v>50000</v>
      </c>
    </row>
    <row r="302" spans="1:9">
      <c r="A302" s="7" t="s">
        <v>605</v>
      </c>
      <c r="B302" s="22" t="s">
        <v>109</v>
      </c>
      <c r="C302" s="85" t="s">
        <v>445</v>
      </c>
      <c r="D302" s="77" t="s">
        <v>170</v>
      </c>
      <c r="E302" s="21" t="s">
        <v>25</v>
      </c>
      <c r="F302" s="21" t="s">
        <v>110</v>
      </c>
      <c r="G302" s="112">
        <v>0</v>
      </c>
      <c r="H302" s="112">
        <v>50000</v>
      </c>
      <c r="I302" s="112">
        <v>50000</v>
      </c>
    </row>
    <row r="303" spans="1:9" ht="90">
      <c r="A303" s="7" t="s">
        <v>606</v>
      </c>
      <c r="B303" s="27" t="s">
        <v>571</v>
      </c>
      <c r="C303" s="127" t="s">
        <v>572</v>
      </c>
      <c r="D303" s="77"/>
      <c r="E303" s="21"/>
      <c r="F303" s="21"/>
      <c r="G303" s="112">
        <f>G304</f>
        <v>1259919.3600000001</v>
      </c>
      <c r="H303" s="112">
        <f t="shared" ref="H303:I303" si="144">H304</f>
        <v>0</v>
      </c>
      <c r="I303" s="112">
        <f t="shared" si="144"/>
        <v>0</v>
      </c>
    </row>
    <row r="304" spans="1:9">
      <c r="A304" s="7" t="s">
        <v>607</v>
      </c>
      <c r="B304" s="27" t="s">
        <v>260</v>
      </c>
      <c r="C304" s="127" t="s">
        <v>572</v>
      </c>
      <c r="D304" s="77" t="s">
        <v>145</v>
      </c>
      <c r="E304" s="21"/>
      <c r="F304" s="21"/>
      <c r="G304" s="112">
        <f>G305</f>
        <v>1259919.3600000001</v>
      </c>
      <c r="H304" s="112">
        <f t="shared" ref="H304:I304" si="145">H305</f>
        <v>0</v>
      </c>
      <c r="I304" s="112">
        <f t="shared" si="145"/>
        <v>0</v>
      </c>
    </row>
    <row r="305" spans="1:9">
      <c r="A305" s="7" t="s">
        <v>608</v>
      </c>
      <c r="B305" s="22" t="s">
        <v>109</v>
      </c>
      <c r="C305" s="127" t="s">
        <v>572</v>
      </c>
      <c r="D305" s="77" t="s">
        <v>145</v>
      </c>
      <c r="E305" s="21" t="s">
        <v>25</v>
      </c>
      <c r="F305" s="21" t="s">
        <v>110</v>
      </c>
      <c r="G305" s="112">
        <v>1259919.3600000001</v>
      </c>
      <c r="H305" s="112">
        <v>0</v>
      </c>
      <c r="I305" s="112">
        <v>0</v>
      </c>
    </row>
    <row r="306" spans="1:9" ht="34.5" customHeight="1">
      <c r="A306" s="7" t="s">
        <v>609</v>
      </c>
      <c r="B306" s="87" t="s">
        <v>326</v>
      </c>
      <c r="C306" s="88" t="s">
        <v>327</v>
      </c>
      <c r="D306" s="77"/>
      <c r="E306" s="21"/>
      <c r="F306" s="21"/>
      <c r="G306" s="111">
        <f>G307</f>
        <v>33652543.010000005</v>
      </c>
      <c r="H306" s="111">
        <f>H307</f>
        <v>26096514.249999993</v>
      </c>
      <c r="I306" s="111">
        <f>I307</f>
        <v>26110854.829999994</v>
      </c>
    </row>
    <row r="307" spans="1:9" ht="28.5">
      <c r="A307" s="7" t="s">
        <v>610</v>
      </c>
      <c r="B307" s="89" t="s">
        <v>329</v>
      </c>
      <c r="C307" s="90" t="s">
        <v>330</v>
      </c>
      <c r="D307" s="91"/>
      <c r="E307" s="24"/>
      <c r="F307" s="24"/>
      <c r="G307" s="111">
        <f>G308+G321+G324+G329+G332+G366+G361+G342+G351+G345+G335+G354+G348</f>
        <v>33652543.010000005</v>
      </c>
      <c r="H307" s="111">
        <f>H308+H321+H324+H329+H332+H366+H361+H342+H351+H345</f>
        <v>26096514.249999993</v>
      </c>
      <c r="I307" s="111">
        <f>I308+I321+I324+I329+I332+I366+I361+I342+I351+I345</f>
        <v>26110854.829999994</v>
      </c>
    </row>
    <row r="308" spans="1:9" ht="60">
      <c r="A308" s="7" t="s">
        <v>611</v>
      </c>
      <c r="B308" s="45" t="s">
        <v>331</v>
      </c>
      <c r="C308" s="92" t="s">
        <v>332</v>
      </c>
      <c r="D308" s="23"/>
      <c r="E308" s="23"/>
      <c r="F308" s="23"/>
      <c r="G308" s="107">
        <f>G309+G311+G315+G319+G313+G317</f>
        <v>23736634.810000002</v>
      </c>
      <c r="H308" s="107">
        <f t="shared" ref="H308:I308" si="146">H309+H311+H315+H319+H313+H317</f>
        <v>17944119.619999997</v>
      </c>
      <c r="I308" s="107">
        <f t="shared" si="146"/>
        <v>17844119.619999997</v>
      </c>
    </row>
    <row r="309" spans="1:9" ht="30">
      <c r="A309" s="7" t="s">
        <v>612</v>
      </c>
      <c r="B309" s="93" t="s">
        <v>333</v>
      </c>
      <c r="C309" s="94" t="s">
        <v>332</v>
      </c>
      <c r="D309" s="46" t="s">
        <v>162</v>
      </c>
      <c r="E309" s="23"/>
      <c r="F309" s="23"/>
      <c r="G309" s="107">
        <f>G310</f>
        <v>16983858.260000002</v>
      </c>
      <c r="H309" s="107">
        <f>H310</f>
        <v>14230119.619999999</v>
      </c>
      <c r="I309" s="107">
        <f>I310</f>
        <v>14230119.619999999</v>
      </c>
    </row>
    <row r="310" spans="1:9" ht="45">
      <c r="A310" s="7" t="s">
        <v>613</v>
      </c>
      <c r="B310" s="95" t="s">
        <v>334</v>
      </c>
      <c r="C310" s="94" t="s">
        <v>332</v>
      </c>
      <c r="D310" s="46" t="s">
        <v>162</v>
      </c>
      <c r="E310" s="23" t="s">
        <v>39</v>
      </c>
      <c r="F310" s="23" t="s">
        <v>76</v>
      </c>
      <c r="G310" s="107">
        <v>16983858.260000002</v>
      </c>
      <c r="H310" s="107">
        <v>14230119.619999999</v>
      </c>
      <c r="I310" s="107">
        <v>14230119.619999999</v>
      </c>
    </row>
    <row r="311" spans="1:9" ht="30">
      <c r="A311" s="7" t="s">
        <v>614</v>
      </c>
      <c r="B311" s="22" t="s">
        <v>35</v>
      </c>
      <c r="C311" s="92" t="s">
        <v>332</v>
      </c>
      <c r="D311" s="28" t="s">
        <v>36</v>
      </c>
      <c r="E311" s="28"/>
      <c r="F311" s="28"/>
      <c r="G311" s="107">
        <f>G312</f>
        <v>6548776.5499999998</v>
      </c>
      <c r="H311" s="107">
        <f>H312</f>
        <v>3600000</v>
      </c>
      <c r="I311" s="107">
        <f>I312</f>
        <v>3500000</v>
      </c>
    </row>
    <row r="312" spans="1:9" ht="45">
      <c r="A312" s="7" t="s">
        <v>615</v>
      </c>
      <c r="B312" s="95" t="s">
        <v>334</v>
      </c>
      <c r="C312" s="94" t="s">
        <v>332</v>
      </c>
      <c r="D312" s="46" t="s">
        <v>36</v>
      </c>
      <c r="E312" s="23" t="s">
        <v>39</v>
      </c>
      <c r="F312" s="23" t="s">
        <v>76</v>
      </c>
      <c r="G312" s="107">
        <v>6548776.5499999998</v>
      </c>
      <c r="H312" s="107">
        <v>3600000</v>
      </c>
      <c r="I312" s="107">
        <v>3500000</v>
      </c>
    </row>
    <row r="313" spans="1:9" ht="30">
      <c r="A313" s="7" t="s">
        <v>616</v>
      </c>
      <c r="B313" s="22" t="s">
        <v>35</v>
      </c>
      <c r="C313" s="94" t="s">
        <v>332</v>
      </c>
      <c r="D313" s="28" t="s">
        <v>36</v>
      </c>
      <c r="E313" s="23"/>
      <c r="F313" s="23"/>
      <c r="G313" s="107">
        <f>G314</f>
        <v>50000</v>
      </c>
      <c r="H313" s="107">
        <f>H314</f>
        <v>50000</v>
      </c>
      <c r="I313" s="107">
        <f>I314</f>
        <v>50000</v>
      </c>
    </row>
    <row r="314" spans="1:9" ht="30">
      <c r="A314" s="7" t="s">
        <v>617</v>
      </c>
      <c r="B314" s="11" t="s">
        <v>266</v>
      </c>
      <c r="C314" s="94" t="s">
        <v>332</v>
      </c>
      <c r="D314" s="46" t="s">
        <v>36</v>
      </c>
      <c r="E314" s="23" t="s">
        <v>246</v>
      </c>
      <c r="F314" s="23" t="s">
        <v>25</v>
      </c>
      <c r="G314" s="107">
        <v>50000</v>
      </c>
      <c r="H314" s="107">
        <v>50000</v>
      </c>
      <c r="I314" s="107">
        <v>50000</v>
      </c>
    </row>
    <row r="315" spans="1:9" ht="30">
      <c r="A315" s="7" t="s">
        <v>618</v>
      </c>
      <c r="B315" s="95" t="s">
        <v>335</v>
      </c>
      <c r="C315" s="94" t="s">
        <v>332</v>
      </c>
      <c r="D315" s="46" t="s">
        <v>167</v>
      </c>
      <c r="E315" s="23"/>
      <c r="F315" s="23"/>
      <c r="G315" s="107">
        <f>G316</f>
        <v>14000</v>
      </c>
      <c r="H315" s="107">
        <f t="shared" ref="H315:I315" si="147">H316</f>
        <v>14000</v>
      </c>
      <c r="I315" s="107">
        <f t="shared" si="147"/>
        <v>14000</v>
      </c>
    </row>
    <row r="316" spans="1:9" ht="45">
      <c r="A316" s="7" t="s">
        <v>351</v>
      </c>
      <c r="B316" s="95" t="s">
        <v>334</v>
      </c>
      <c r="C316" s="94" t="s">
        <v>332</v>
      </c>
      <c r="D316" s="46" t="s">
        <v>167</v>
      </c>
      <c r="E316" s="23" t="s">
        <v>39</v>
      </c>
      <c r="F316" s="23" t="s">
        <v>76</v>
      </c>
      <c r="G316" s="107">
        <v>14000</v>
      </c>
      <c r="H316" s="107">
        <v>14000</v>
      </c>
      <c r="I316" s="107">
        <v>14000</v>
      </c>
    </row>
    <row r="317" spans="1:9" ht="45">
      <c r="A317" s="7" t="s">
        <v>619</v>
      </c>
      <c r="B317" s="95" t="s">
        <v>334</v>
      </c>
      <c r="C317" s="94" t="s">
        <v>332</v>
      </c>
      <c r="D317" s="46" t="s">
        <v>403</v>
      </c>
      <c r="E317" s="23"/>
      <c r="F317" s="23"/>
      <c r="G317" s="107">
        <f>G318</f>
        <v>40000</v>
      </c>
      <c r="H317" s="107">
        <f t="shared" ref="H317:I317" si="148">H318</f>
        <v>0</v>
      </c>
      <c r="I317" s="107">
        <f t="shared" si="148"/>
        <v>0</v>
      </c>
    </row>
    <row r="318" spans="1:9">
      <c r="A318" s="7" t="s">
        <v>620</v>
      </c>
      <c r="B318" s="95" t="s">
        <v>404</v>
      </c>
      <c r="C318" s="94" t="s">
        <v>332</v>
      </c>
      <c r="D318" s="46" t="s">
        <v>403</v>
      </c>
      <c r="E318" s="23" t="s">
        <v>39</v>
      </c>
      <c r="F318" s="23" t="s">
        <v>76</v>
      </c>
      <c r="G318" s="107">
        <v>40000</v>
      </c>
      <c r="H318" s="107">
        <v>0</v>
      </c>
      <c r="I318" s="107">
        <v>0</v>
      </c>
    </row>
    <row r="319" spans="1:9">
      <c r="A319" s="7" t="s">
        <v>621</v>
      </c>
      <c r="B319" s="95" t="s">
        <v>169</v>
      </c>
      <c r="C319" s="94" t="s">
        <v>332</v>
      </c>
      <c r="D319" s="46" t="s">
        <v>170</v>
      </c>
      <c r="E319" s="23"/>
      <c r="F319" s="23"/>
      <c r="G319" s="107">
        <f>G320</f>
        <v>100000</v>
      </c>
      <c r="H319" s="107">
        <f>H320</f>
        <v>50000</v>
      </c>
      <c r="I319" s="107">
        <f>I320</f>
        <v>50000</v>
      </c>
    </row>
    <row r="320" spans="1:9" ht="45">
      <c r="A320" s="7" t="s">
        <v>622</v>
      </c>
      <c r="B320" s="95" t="s">
        <v>334</v>
      </c>
      <c r="C320" s="94" t="s">
        <v>332</v>
      </c>
      <c r="D320" s="46" t="s">
        <v>170</v>
      </c>
      <c r="E320" s="23" t="s">
        <v>39</v>
      </c>
      <c r="F320" s="23" t="s">
        <v>76</v>
      </c>
      <c r="G320" s="107">
        <v>100000</v>
      </c>
      <c r="H320" s="107">
        <v>50000</v>
      </c>
      <c r="I320" s="107">
        <v>50000</v>
      </c>
    </row>
    <row r="321" spans="1:9" ht="45">
      <c r="A321" s="7" t="s">
        <v>623</v>
      </c>
      <c r="B321" s="63" t="s">
        <v>340</v>
      </c>
      <c r="C321" s="21" t="s">
        <v>341</v>
      </c>
      <c r="D321" s="23"/>
      <c r="E321" s="23"/>
      <c r="F321" s="23"/>
      <c r="G321" s="107">
        <f t="shared" ref="G321:I322" si="149">G322</f>
        <v>1980295.66</v>
      </c>
      <c r="H321" s="107">
        <f t="shared" si="149"/>
        <v>1965296.61</v>
      </c>
      <c r="I321" s="107">
        <f t="shared" si="149"/>
        <v>1965296.61</v>
      </c>
    </row>
    <row r="322" spans="1:9" ht="30">
      <c r="A322" s="7" t="s">
        <v>624</v>
      </c>
      <c r="B322" s="96" t="s">
        <v>333</v>
      </c>
      <c r="C322" s="21" t="s">
        <v>341</v>
      </c>
      <c r="D322" s="28" t="s">
        <v>162</v>
      </c>
      <c r="E322" s="28"/>
      <c r="F322" s="28"/>
      <c r="G322" s="108">
        <f t="shared" si="149"/>
        <v>1980295.66</v>
      </c>
      <c r="H322" s="108">
        <f t="shared" si="149"/>
        <v>1965296.61</v>
      </c>
      <c r="I322" s="108">
        <f t="shared" si="149"/>
        <v>1965296.61</v>
      </c>
    </row>
    <row r="323" spans="1:9" ht="30">
      <c r="A323" s="7" t="s">
        <v>625</v>
      </c>
      <c r="B323" s="60" t="s">
        <v>344</v>
      </c>
      <c r="C323" s="21" t="s">
        <v>341</v>
      </c>
      <c r="D323" s="23" t="s">
        <v>162</v>
      </c>
      <c r="E323" s="23" t="s">
        <v>39</v>
      </c>
      <c r="F323" s="23" t="s">
        <v>26</v>
      </c>
      <c r="G323" s="107">
        <v>1980295.66</v>
      </c>
      <c r="H323" s="107">
        <v>1965296.61</v>
      </c>
      <c r="I323" s="107">
        <v>1965296.61</v>
      </c>
    </row>
    <row r="324" spans="1:9" ht="45">
      <c r="A324" s="7" t="s">
        <v>626</v>
      </c>
      <c r="B324" s="22" t="s">
        <v>345</v>
      </c>
      <c r="C324" s="21" t="s">
        <v>346</v>
      </c>
      <c r="D324" s="23"/>
      <c r="E324" s="23"/>
      <c r="F324" s="23"/>
      <c r="G324" s="107">
        <f>G325+G327</f>
        <v>968594.65</v>
      </c>
      <c r="H324" s="107">
        <f t="shared" ref="H324:I324" si="150">H325+H327</f>
        <v>1363412.99</v>
      </c>
      <c r="I324" s="107">
        <f t="shared" si="150"/>
        <v>1363412.99</v>
      </c>
    </row>
    <row r="325" spans="1:9" ht="30">
      <c r="A325" s="7" t="s">
        <v>627</v>
      </c>
      <c r="B325" s="27" t="s">
        <v>333</v>
      </c>
      <c r="C325" s="21" t="s">
        <v>346</v>
      </c>
      <c r="D325" s="23" t="s">
        <v>162</v>
      </c>
      <c r="E325" s="23"/>
      <c r="F325" s="23"/>
      <c r="G325" s="107">
        <f>G326</f>
        <v>968594.65</v>
      </c>
      <c r="H325" s="107">
        <f>H326</f>
        <v>1362412.99</v>
      </c>
      <c r="I325" s="107">
        <f>I326</f>
        <v>1362412.99</v>
      </c>
    </row>
    <row r="326" spans="1:9" ht="45">
      <c r="A326" s="7" t="s">
        <v>167</v>
      </c>
      <c r="B326" s="22" t="s">
        <v>347</v>
      </c>
      <c r="C326" s="21" t="s">
        <v>346</v>
      </c>
      <c r="D326" s="23" t="s">
        <v>162</v>
      </c>
      <c r="E326" s="23" t="s">
        <v>39</v>
      </c>
      <c r="F326" s="23" t="s">
        <v>110</v>
      </c>
      <c r="G326" s="107">
        <v>968594.65</v>
      </c>
      <c r="H326" s="107">
        <v>1362412.99</v>
      </c>
      <c r="I326" s="107">
        <v>1362412.99</v>
      </c>
    </row>
    <row r="327" spans="1:9">
      <c r="A327" s="7" t="s">
        <v>628</v>
      </c>
      <c r="B327" s="95" t="s">
        <v>169</v>
      </c>
      <c r="C327" s="21" t="s">
        <v>346</v>
      </c>
      <c r="D327" s="28" t="s">
        <v>170</v>
      </c>
      <c r="E327" s="28"/>
      <c r="F327" s="28"/>
      <c r="G327" s="108">
        <f>G328</f>
        <v>0</v>
      </c>
      <c r="H327" s="108">
        <f>H328</f>
        <v>1000</v>
      </c>
      <c r="I327" s="108">
        <f>I328</f>
        <v>1000</v>
      </c>
    </row>
    <row r="328" spans="1:9" ht="45">
      <c r="A328" s="7" t="s">
        <v>629</v>
      </c>
      <c r="B328" s="22" t="s">
        <v>347</v>
      </c>
      <c r="C328" s="21" t="s">
        <v>346</v>
      </c>
      <c r="D328" s="23" t="s">
        <v>170</v>
      </c>
      <c r="E328" s="23" t="s">
        <v>39</v>
      </c>
      <c r="F328" s="23" t="s">
        <v>110</v>
      </c>
      <c r="G328" s="107">
        <v>0</v>
      </c>
      <c r="H328" s="107">
        <v>1000</v>
      </c>
      <c r="I328" s="107">
        <v>1000</v>
      </c>
    </row>
    <row r="329" spans="1:9" ht="60">
      <c r="A329" s="7" t="s">
        <v>630</v>
      </c>
      <c r="B329" s="22" t="s">
        <v>348</v>
      </c>
      <c r="C329" s="23" t="s">
        <v>349</v>
      </c>
      <c r="D329" s="23"/>
      <c r="E329" s="23"/>
      <c r="F329" s="23"/>
      <c r="G329" s="107">
        <f t="shared" ref="G329:I330" si="151">G330</f>
        <v>77032.259999999995</v>
      </c>
      <c r="H329" s="107">
        <f t="shared" si="151"/>
        <v>72000</v>
      </c>
      <c r="I329" s="107">
        <f t="shared" si="151"/>
        <v>72000</v>
      </c>
    </row>
    <row r="330" spans="1:9">
      <c r="A330" s="7" t="s">
        <v>631</v>
      </c>
      <c r="B330" s="97" t="s">
        <v>350</v>
      </c>
      <c r="C330" s="23" t="s">
        <v>349</v>
      </c>
      <c r="D330" s="23" t="s">
        <v>351</v>
      </c>
      <c r="E330" s="23"/>
      <c r="F330" s="23"/>
      <c r="G330" s="107">
        <f t="shared" si="151"/>
        <v>77032.259999999995</v>
      </c>
      <c r="H330" s="107">
        <f t="shared" si="151"/>
        <v>72000</v>
      </c>
      <c r="I330" s="107">
        <f t="shared" si="151"/>
        <v>72000</v>
      </c>
    </row>
    <row r="331" spans="1:9">
      <c r="A331" s="7" t="s">
        <v>632</v>
      </c>
      <c r="B331" s="98" t="s">
        <v>352</v>
      </c>
      <c r="C331" s="23" t="s">
        <v>349</v>
      </c>
      <c r="D331" s="23" t="s">
        <v>351</v>
      </c>
      <c r="E331" s="28" t="s">
        <v>37</v>
      </c>
      <c r="F331" s="28" t="s">
        <v>39</v>
      </c>
      <c r="G331" s="107">
        <v>77032.259999999995</v>
      </c>
      <c r="H331" s="107">
        <v>72000</v>
      </c>
      <c r="I331" s="107">
        <v>72000</v>
      </c>
    </row>
    <row r="332" spans="1:9" ht="45">
      <c r="A332" s="7" t="s">
        <v>633</v>
      </c>
      <c r="B332" s="99" t="s">
        <v>353</v>
      </c>
      <c r="C332" s="23" t="s">
        <v>354</v>
      </c>
      <c r="D332" s="23"/>
      <c r="E332" s="23"/>
      <c r="F332" s="23"/>
      <c r="G332" s="107">
        <f t="shared" ref="G332:I333" si="152">G333</f>
        <v>792000</v>
      </c>
      <c r="H332" s="107">
        <f t="shared" si="152"/>
        <v>1000000</v>
      </c>
      <c r="I332" s="107">
        <f t="shared" si="152"/>
        <v>1000000</v>
      </c>
    </row>
    <row r="333" spans="1:9">
      <c r="A333" s="7" t="s">
        <v>634</v>
      </c>
      <c r="B333" s="100" t="s">
        <v>355</v>
      </c>
      <c r="C333" s="23" t="s">
        <v>354</v>
      </c>
      <c r="D333" s="28" t="s">
        <v>356</v>
      </c>
      <c r="E333" s="28"/>
      <c r="F333" s="28"/>
      <c r="G333" s="108">
        <f t="shared" si="152"/>
        <v>792000</v>
      </c>
      <c r="H333" s="108">
        <f t="shared" si="152"/>
        <v>1000000</v>
      </c>
      <c r="I333" s="108">
        <f t="shared" si="152"/>
        <v>1000000</v>
      </c>
    </row>
    <row r="334" spans="1:9">
      <c r="A334" s="7" t="s">
        <v>635</v>
      </c>
      <c r="B334" s="22" t="s">
        <v>357</v>
      </c>
      <c r="C334" s="23" t="s">
        <v>354</v>
      </c>
      <c r="D334" s="23" t="s">
        <v>356</v>
      </c>
      <c r="E334" s="23" t="s">
        <v>39</v>
      </c>
      <c r="F334" s="23" t="s">
        <v>40</v>
      </c>
      <c r="G334" s="107">
        <v>792000</v>
      </c>
      <c r="H334" s="107">
        <v>1000000</v>
      </c>
      <c r="I334" s="107">
        <v>1000000</v>
      </c>
    </row>
    <row r="335" spans="1:9" ht="60">
      <c r="A335" s="7" t="s">
        <v>636</v>
      </c>
      <c r="B335" s="95" t="s">
        <v>573</v>
      </c>
      <c r="C335" s="127" t="s">
        <v>575</v>
      </c>
      <c r="D335" s="23"/>
      <c r="E335" s="23"/>
      <c r="F335" s="23"/>
      <c r="G335" s="107">
        <f>G336+G338+G340</f>
        <v>1422448.28</v>
      </c>
      <c r="H335" s="107">
        <f>H340</f>
        <v>0</v>
      </c>
      <c r="I335" s="107">
        <f>I340</f>
        <v>0</v>
      </c>
    </row>
    <row r="336" spans="1:9" ht="30">
      <c r="A336" s="7" t="s">
        <v>655</v>
      </c>
      <c r="B336" s="93" t="s">
        <v>333</v>
      </c>
      <c r="C336" s="127" t="s">
        <v>575</v>
      </c>
      <c r="D336" s="23" t="s">
        <v>162</v>
      </c>
      <c r="E336" s="23"/>
      <c r="F336" s="23"/>
      <c r="G336" s="107">
        <f>G337</f>
        <v>153530.17000000001</v>
      </c>
      <c r="H336" s="107">
        <f t="shared" ref="H336" si="153">H337</f>
        <v>0</v>
      </c>
      <c r="I336" s="107">
        <f t="shared" ref="I336" si="154">I337</f>
        <v>0</v>
      </c>
    </row>
    <row r="337" spans="1:9" ht="45">
      <c r="A337" s="7" t="s">
        <v>656</v>
      </c>
      <c r="B337" s="95" t="s">
        <v>334</v>
      </c>
      <c r="C337" s="127" t="s">
        <v>575</v>
      </c>
      <c r="D337" s="23" t="s">
        <v>162</v>
      </c>
      <c r="E337" s="23" t="s">
        <v>39</v>
      </c>
      <c r="F337" s="23" t="s">
        <v>26</v>
      </c>
      <c r="G337" s="9">
        <v>153530.17000000001</v>
      </c>
      <c r="H337" s="107">
        <v>0</v>
      </c>
      <c r="I337" s="107">
        <v>0</v>
      </c>
    </row>
    <row r="338" spans="1:9" ht="30">
      <c r="A338" s="7" t="s">
        <v>657</v>
      </c>
      <c r="B338" s="93" t="s">
        <v>333</v>
      </c>
      <c r="C338" s="127" t="s">
        <v>575</v>
      </c>
      <c r="D338" s="23" t="s">
        <v>162</v>
      </c>
      <c r="E338" s="23"/>
      <c r="F338" s="23"/>
      <c r="G338" s="107">
        <f>G339</f>
        <v>127941.81</v>
      </c>
      <c r="H338" s="107">
        <f t="shared" ref="H338" si="155">H339</f>
        <v>0</v>
      </c>
      <c r="I338" s="107">
        <f t="shared" ref="I338" si="156">I339</f>
        <v>0</v>
      </c>
    </row>
    <row r="339" spans="1:9" ht="45">
      <c r="A339" s="7" t="s">
        <v>658</v>
      </c>
      <c r="B339" s="95" t="s">
        <v>334</v>
      </c>
      <c r="C339" s="127" t="s">
        <v>575</v>
      </c>
      <c r="D339" s="23" t="s">
        <v>162</v>
      </c>
      <c r="E339" s="23" t="s">
        <v>39</v>
      </c>
      <c r="F339" s="23" t="s">
        <v>110</v>
      </c>
      <c r="G339" s="9">
        <v>127941.81</v>
      </c>
      <c r="H339" s="107">
        <v>0</v>
      </c>
      <c r="I339" s="107">
        <v>0</v>
      </c>
    </row>
    <row r="340" spans="1:9" ht="30">
      <c r="A340" s="7" t="s">
        <v>659</v>
      </c>
      <c r="B340" s="93" t="s">
        <v>333</v>
      </c>
      <c r="C340" s="127" t="s">
        <v>575</v>
      </c>
      <c r="D340" s="23" t="s">
        <v>162</v>
      </c>
      <c r="E340" s="23"/>
      <c r="F340" s="23"/>
      <c r="G340" s="107">
        <f>G341</f>
        <v>1140976.3</v>
      </c>
      <c r="H340" s="107">
        <f t="shared" ref="H340" si="157">H341</f>
        <v>0</v>
      </c>
      <c r="I340" s="107">
        <f t="shared" ref="I340" si="158">I341</f>
        <v>0</v>
      </c>
    </row>
    <row r="341" spans="1:9" ht="45">
      <c r="A341" s="7" t="s">
        <v>660</v>
      </c>
      <c r="B341" s="95" t="s">
        <v>334</v>
      </c>
      <c r="C341" s="127" t="s">
        <v>575</v>
      </c>
      <c r="D341" s="23" t="s">
        <v>162</v>
      </c>
      <c r="E341" s="23" t="s">
        <v>39</v>
      </c>
      <c r="F341" s="23" t="s">
        <v>76</v>
      </c>
      <c r="G341" s="9">
        <v>1140976.3</v>
      </c>
      <c r="H341" s="107">
        <v>0</v>
      </c>
      <c r="I341" s="107">
        <v>0</v>
      </c>
    </row>
    <row r="342" spans="1:9" ht="60">
      <c r="A342" s="7" t="s">
        <v>661</v>
      </c>
      <c r="B342" s="27" t="s">
        <v>358</v>
      </c>
      <c r="C342" s="32" t="s">
        <v>359</v>
      </c>
      <c r="D342" s="23"/>
      <c r="E342" s="23"/>
      <c r="F342" s="23"/>
      <c r="G342" s="108">
        <f t="shared" ref="G342:I343" si="159">G343</f>
        <v>40000</v>
      </c>
      <c r="H342" s="108">
        <f t="shared" si="159"/>
        <v>40000</v>
      </c>
      <c r="I342" s="108">
        <f t="shared" si="159"/>
        <v>40000</v>
      </c>
    </row>
    <row r="343" spans="1:9" ht="30">
      <c r="A343" s="7" t="s">
        <v>662</v>
      </c>
      <c r="B343" s="22" t="s">
        <v>35</v>
      </c>
      <c r="C343" s="32" t="s">
        <v>359</v>
      </c>
      <c r="D343" s="23" t="s">
        <v>36</v>
      </c>
      <c r="E343" s="23"/>
      <c r="F343" s="101"/>
      <c r="G343" s="107">
        <f t="shared" si="159"/>
        <v>40000</v>
      </c>
      <c r="H343" s="107">
        <f t="shared" si="159"/>
        <v>40000</v>
      </c>
      <c r="I343" s="107">
        <f t="shared" si="159"/>
        <v>40000</v>
      </c>
    </row>
    <row r="344" spans="1:9">
      <c r="A344" s="7" t="s">
        <v>663</v>
      </c>
      <c r="B344" s="43" t="s">
        <v>109</v>
      </c>
      <c r="C344" s="32" t="s">
        <v>359</v>
      </c>
      <c r="D344" s="23" t="s">
        <v>36</v>
      </c>
      <c r="E344" s="21" t="s">
        <v>25</v>
      </c>
      <c r="F344" s="23" t="s">
        <v>110</v>
      </c>
      <c r="G344" s="107">
        <v>40000</v>
      </c>
      <c r="H344" s="107">
        <v>40000</v>
      </c>
      <c r="I344" s="107">
        <v>40000</v>
      </c>
    </row>
    <row r="345" spans="1:9" ht="58.5" customHeight="1">
      <c r="A345" s="7" t="s">
        <v>664</v>
      </c>
      <c r="B345" s="27" t="s">
        <v>360</v>
      </c>
      <c r="C345" s="94" t="s">
        <v>361</v>
      </c>
      <c r="D345" s="23"/>
      <c r="E345" s="23"/>
      <c r="F345" s="23"/>
      <c r="G345" s="107">
        <f t="shared" ref="G345:I346" si="160">G346</f>
        <v>73137.929999999993</v>
      </c>
      <c r="H345" s="107">
        <f t="shared" si="160"/>
        <v>189556.49</v>
      </c>
      <c r="I345" s="107">
        <f t="shared" si="160"/>
        <v>290697.07</v>
      </c>
    </row>
    <row r="346" spans="1:9">
      <c r="A346" s="7" t="s">
        <v>665</v>
      </c>
      <c r="B346" s="27" t="s">
        <v>355</v>
      </c>
      <c r="C346" s="94" t="s">
        <v>361</v>
      </c>
      <c r="D346" s="28" t="s">
        <v>356</v>
      </c>
      <c r="E346" s="28"/>
      <c r="F346" s="28"/>
      <c r="G346" s="108">
        <f t="shared" si="160"/>
        <v>73137.929999999993</v>
      </c>
      <c r="H346" s="108">
        <f t="shared" si="160"/>
        <v>189556.49</v>
      </c>
      <c r="I346" s="108">
        <f t="shared" si="160"/>
        <v>290697.07</v>
      </c>
    </row>
    <row r="347" spans="1:9" ht="45">
      <c r="A347" s="7" t="s">
        <v>666</v>
      </c>
      <c r="B347" s="95" t="s">
        <v>334</v>
      </c>
      <c r="C347" s="94" t="s">
        <v>361</v>
      </c>
      <c r="D347" s="23" t="s">
        <v>356</v>
      </c>
      <c r="E347" s="23" t="s">
        <v>39</v>
      </c>
      <c r="F347" s="23" t="s">
        <v>42</v>
      </c>
      <c r="G347" s="107">
        <v>73137.929999999993</v>
      </c>
      <c r="H347" s="107">
        <v>189556.49</v>
      </c>
      <c r="I347" s="107">
        <v>290697.07</v>
      </c>
    </row>
    <row r="348" spans="1:9" ht="45">
      <c r="A348" s="7" t="s">
        <v>667</v>
      </c>
      <c r="B348" s="95" t="s">
        <v>649</v>
      </c>
      <c r="C348" s="94" t="s">
        <v>650</v>
      </c>
      <c r="D348" s="137"/>
      <c r="E348" s="137"/>
      <c r="F348" s="137"/>
      <c r="G348" s="138">
        <f>G349</f>
        <v>208000</v>
      </c>
      <c r="H348" s="138">
        <f t="shared" ref="H348:I348" si="161">H349</f>
        <v>0</v>
      </c>
      <c r="I348" s="138">
        <f t="shared" si="161"/>
        <v>0</v>
      </c>
    </row>
    <row r="349" spans="1:9" ht="30">
      <c r="A349" s="7" t="s">
        <v>668</v>
      </c>
      <c r="B349" s="95" t="s">
        <v>335</v>
      </c>
      <c r="C349" s="94" t="s">
        <v>650</v>
      </c>
      <c r="D349" s="137" t="s">
        <v>167</v>
      </c>
      <c r="E349" s="137"/>
      <c r="F349" s="137"/>
      <c r="G349" s="138">
        <f>G350</f>
        <v>208000</v>
      </c>
      <c r="H349" s="138">
        <f t="shared" ref="H349:I349" si="162">H350</f>
        <v>0</v>
      </c>
      <c r="I349" s="138">
        <f t="shared" si="162"/>
        <v>0</v>
      </c>
    </row>
    <row r="350" spans="1:9" ht="45">
      <c r="A350" s="7" t="s">
        <v>669</v>
      </c>
      <c r="B350" s="95" t="s">
        <v>334</v>
      </c>
      <c r="C350" s="94" t="s">
        <v>650</v>
      </c>
      <c r="D350" s="137" t="s">
        <v>167</v>
      </c>
      <c r="E350" s="137" t="s">
        <v>37</v>
      </c>
      <c r="F350" s="137" t="s">
        <v>110</v>
      </c>
      <c r="G350" s="138">
        <v>208000</v>
      </c>
      <c r="H350" s="138">
        <v>0</v>
      </c>
      <c r="I350" s="138">
        <v>0</v>
      </c>
    </row>
    <row r="351" spans="1:9" ht="90">
      <c r="A351" s="7" t="s">
        <v>670</v>
      </c>
      <c r="B351" s="27" t="s">
        <v>362</v>
      </c>
      <c r="C351" s="23" t="s">
        <v>363</v>
      </c>
      <c r="D351" s="23"/>
      <c r="E351" s="23"/>
      <c r="F351" s="23"/>
      <c r="G351" s="107">
        <f t="shared" ref="G351:I352" si="163">G352</f>
        <v>53548.54</v>
      </c>
      <c r="H351" s="107">
        <f t="shared" si="163"/>
        <v>53548.54</v>
      </c>
      <c r="I351" s="107">
        <f t="shared" si="163"/>
        <v>53548.54</v>
      </c>
    </row>
    <row r="352" spans="1:9">
      <c r="A352" s="7" t="s">
        <v>671</v>
      </c>
      <c r="B352" s="27" t="s">
        <v>288</v>
      </c>
      <c r="C352" s="23" t="s">
        <v>363</v>
      </c>
      <c r="D352" s="23" t="s">
        <v>289</v>
      </c>
      <c r="E352" s="23"/>
      <c r="F352" s="23"/>
      <c r="G352" s="107">
        <f t="shared" si="163"/>
        <v>53548.54</v>
      </c>
      <c r="H352" s="107">
        <f t="shared" si="163"/>
        <v>53548.54</v>
      </c>
      <c r="I352" s="107">
        <f t="shared" si="163"/>
        <v>53548.54</v>
      </c>
    </row>
    <row r="353" spans="1:9" ht="30">
      <c r="A353" s="7" t="s">
        <v>672</v>
      </c>
      <c r="B353" s="22" t="s">
        <v>364</v>
      </c>
      <c r="C353" s="23" t="s">
        <v>363</v>
      </c>
      <c r="D353" s="23" t="s">
        <v>289</v>
      </c>
      <c r="E353" s="23" t="s">
        <v>39</v>
      </c>
      <c r="F353" s="23" t="s">
        <v>115</v>
      </c>
      <c r="G353" s="107">
        <v>53548.54</v>
      </c>
      <c r="H353" s="107">
        <v>53548.54</v>
      </c>
      <c r="I353" s="107">
        <v>53548.54</v>
      </c>
    </row>
    <row r="354" spans="1:9" ht="75">
      <c r="A354" s="7" t="s">
        <v>673</v>
      </c>
      <c r="B354" s="95" t="s">
        <v>574</v>
      </c>
      <c r="C354" s="127" t="s">
        <v>576</v>
      </c>
      <c r="D354" s="23"/>
      <c r="E354" s="23"/>
      <c r="F354" s="23"/>
      <c r="G354" s="107">
        <f>G359+G357+G355</f>
        <v>1079930.8800000001</v>
      </c>
      <c r="H354" s="107">
        <f>H359</f>
        <v>0</v>
      </c>
      <c r="I354" s="107">
        <f>I359</f>
        <v>0</v>
      </c>
    </row>
    <row r="355" spans="1:9" ht="30">
      <c r="A355" s="7" t="s">
        <v>674</v>
      </c>
      <c r="B355" s="93" t="s">
        <v>333</v>
      </c>
      <c r="C355" s="127" t="s">
        <v>576</v>
      </c>
      <c r="D355" s="23" t="s">
        <v>162</v>
      </c>
      <c r="E355" s="23"/>
      <c r="F355" s="23"/>
      <c r="G355" s="107">
        <f>G356</f>
        <v>59996.160000000003</v>
      </c>
      <c r="H355" s="107">
        <f t="shared" ref="H355" si="164">H356</f>
        <v>0</v>
      </c>
      <c r="I355" s="107">
        <f t="shared" ref="I355" si="165">I356</f>
        <v>0</v>
      </c>
    </row>
    <row r="356" spans="1:9" ht="45">
      <c r="A356" s="7" t="s">
        <v>675</v>
      </c>
      <c r="B356" s="95" t="s">
        <v>334</v>
      </c>
      <c r="C356" s="127" t="s">
        <v>576</v>
      </c>
      <c r="D356" s="23" t="s">
        <v>162</v>
      </c>
      <c r="E356" s="23" t="s">
        <v>39</v>
      </c>
      <c r="F356" s="23" t="s">
        <v>26</v>
      </c>
      <c r="G356" s="9">
        <v>59996.160000000003</v>
      </c>
      <c r="H356" s="107">
        <v>0</v>
      </c>
      <c r="I356" s="107">
        <v>0</v>
      </c>
    </row>
    <row r="357" spans="1:9" ht="30">
      <c r="A357" s="7" t="s">
        <v>676</v>
      </c>
      <c r="B357" s="93" t="s">
        <v>333</v>
      </c>
      <c r="C357" s="127" t="s">
        <v>576</v>
      </c>
      <c r="D357" s="23" t="s">
        <v>162</v>
      </c>
      <c r="E357" s="23"/>
      <c r="F357" s="23"/>
      <c r="G357" s="107">
        <f>G358</f>
        <v>59996.160000000003</v>
      </c>
      <c r="H357" s="107">
        <f t="shared" ref="H357" si="166">H358</f>
        <v>0</v>
      </c>
      <c r="I357" s="107">
        <f t="shared" ref="I357" si="167">I358</f>
        <v>0</v>
      </c>
    </row>
    <row r="358" spans="1:9" ht="45">
      <c r="A358" s="7" t="s">
        <v>677</v>
      </c>
      <c r="B358" s="95" t="s">
        <v>334</v>
      </c>
      <c r="C358" s="127" t="s">
        <v>576</v>
      </c>
      <c r="D358" s="23" t="s">
        <v>162</v>
      </c>
      <c r="E358" s="23" t="s">
        <v>39</v>
      </c>
      <c r="F358" s="23" t="s">
        <v>110</v>
      </c>
      <c r="G358" s="9">
        <v>59996.160000000003</v>
      </c>
      <c r="H358" s="107">
        <v>0</v>
      </c>
      <c r="I358" s="107">
        <v>0</v>
      </c>
    </row>
    <row r="359" spans="1:9" ht="30">
      <c r="A359" s="7" t="s">
        <v>678</v>
      </c>
      <c r="B359" s="93" t="s">
        <v>333</v>
      </c>
      <c r="C359" s="127" t="s">
        <v>576</v>
      </c>
      <c r="D359" s="23" t="s">
        <v>162</v>
      </c>
      <c r="E359" s="23"/>
      <c r="F359" s="23"/>
      <c r="G359" s="107">
        <f>G360</f>
        <v>959938.56000000006</v>
      </c>
      <c r="H359" s="107">
        <f t="shared" ref="H359" si="168">H360</f>
        <v>0</v>
      </c>
      <c r="I359" s="107">
        <f t="shared" ref="I359" si="169">I360</f>
        <v>0</v>
      </c>
    </row>
    <row r="360" spans="1:9" ht="45">
      <c r="A360" s="7" t="s">
        <v>679</v>
      </c>
      <c r="B360" s="95" t="s">
        <v>334</v>
      </c>
      <c r="C360" s="127" t="s">
        <v>576</v>
      </c>
      <c r="D360" s="23" t="s">
        <v>162</v>
      </c>
      <c r="E360" s="23" t="s">
        <v>39</v>
      </c>
      <c r="F360" s="23" t="s">
        <v>76</v>
      </c>
      <c r="G360" s="9">
        <v>959938.56000000006</v>
      </c>
      <c r="H360" s="107">
        <v>0</v>
      </c>
      <c r="I360" s="107">
        <v>0</v>
      </c>
    </row>
    <row r="361" spans="1:9" ht="90">
      <c r="A361" s="7" t="s">
        <v>682</v>
      </c>
      <c r="B361" s="22" t="s">
        <v>365</v>
      </c>
      <c r="C361" s="28" t="s">
        <v>366</v>
      </c>
      <c r="D361" s="23"/>
      <c r="E361" s="23"/>
      <c r="F361" s="23"/>
      <c r="G361" s="107">
        <f>G362+G364</f>
        <v>3086220</v>
      </c>
      <c r="H361" s="107">
        <f>H362+H364</f>
        <v>3354680</v>
      </c>
      <c r="I361" s="107">
        <f>I362+I364</f>
        <v>3367880</v>
      </c>
    </row>
    <row r="362" spans="1:9" ht="30">
      <c r="A362" s="7" t="s">
        <v>683</v>
      </c>
      <c r="B362" s="27" t="s">
        <v>333</v>
      </c>
      <c r="C362" s="23" t="s">
        <v>366</v>
      </c>
      <c r="D362" s="23" t="s">
        <v>162</v>
      </c>
      <c r="E362" s="23"/>
      <c r="F362" s="23"/>
      <c r="G362" s="107">
        <f>G363</f>
        <v>2242800</v>
      </c>
      <c r="H362" s="107">
        <f>H363</f>
        <v>2242800</v>
      </c>
      <c r="I362" s="107">
        <f>I363</f>
        <v>2242804</v>
      </c>
    </row>
    <row r="363" spans="1:9">
      <c r="A363" s="7" t="s">
        <v>684</v>
      </c>
      <c r="B363" s="22" t="s">
        <v>367</v>
      </c>
      <c r="C363" s="23" t="s">
        <v>366</v>
      </c>
      <c r="D363" s="23" t="s">
        <v>162</v>
      </c>
      <c r="E363" s="23" t="s">
        <v>26</v>
      </c>
      <c r="F363" s="23" t="s">
        <v>110</v>
      </c>
      <c r="G363" s="107">
        <v>2242800</v>
      </c>
      <c r="H363" s="107">
        <v>2242800</v>
      </c>
      <c r="I363" s="107">
        <v>2242804</v>
      </c>
    </row>
    <row r="364" spans="1:9" ht="30">
      <c r="A364" s="7" t="s">
        <v>685</v>
      </c>
      <c r="B364" s="22" t="s">
        <v>35</v>
      </c>
      <c r="C364" s="23" t="s">
        <v>366</v>
      </c>
      <c r="D364" s="23" t="s">
        <v>36</v>
      </c>
      <c r="E364" s="23"/>
      <c r="F364" s="23"/>
      <c r="G364" s="107">
        <f>G365</f>
        <v>843420</v>
      </c>
      <c r="H364" s="107">
        <f>H365</f>
        <v>1111880</v>
      </c>
      <c r="I364" s="107">
        <f>I365</f>
        <v>1125076</v>
      </c>
    </row>
    <row r="365" spans="1:9">
      <c r="A365" s="7" t="s">
        <v>690</v>
      </c>
      <c r="B365" s="22" t="s">
        <v>367</v>
      </c>
      <c r="C365" s="23" t="s">
        <v>366</v>
      </c>
      <c r="D365" s="23" t="s">
        <v>36</v>
      </c>
      <c r="E365" s="23" t="s">
        <v>26</v>
      </c>
      <c r="F365" s="23" t="s">
        <v>110</v>
      </c>
      <c r="G365" s="107">
        <v>843420</v>
      </c>
      <c r="H365" s="107">
        <v>1111880</v>
      </c>
      <c r="I365" s="107">
        <v>1125076</v>
      </c>
    </row>
    <row r="366" spans="1:9" ht="60">
      <c r="A366" s="7" t="s">
        <v>691</v>
      </c>
      <c r="B366" s="22" t="s">
        <v>368</v>
      </c>
      <c r="C366" s="23" t="s">
        <v>369</v>
      </c>
      <c r="D366" s="23"/>
      <c r="E366" s="23"/>
      <c r="F366" s="23"/>
      <c r="G366" s="107">
        <f>G367+G369</f>
        <v>134700</v>
      </c>
      <c r="H366" s="107">
        <f>H367+H369</f>
        <v>113900</v>
      </c>
      <c r="I366" s="107">
        <f>I367+I369</f>
        <v>113900</v>
      </c>
    </row>
    <row r="367" spans="1:9" ht="30">
      <c r="A367" s="7" t="s">
        <v>692</v>
      </c>
      <c r="B367" s="27" t="s">
        <v>333</v>
      </c>
      <c r="C367" s="23" t="s">
        <v>369</v>
      </c>
      <c r="D367" s="24" t="s">
        <v>162</v>
      </c>
      <c r="E367" s="23"/>
      <c r="F367" s="23"/>
      <c r="G367" s="108">
        <f>G368</f>
        <v>109593</v>
      </c>
      <c r="H367" s="108">
        <f>H368</f>
        <v>88793</v>
      </c>
      <c r="I367" s="108">
        <f>I368</f>
        <v>88793</v>
      </c>
    </row>
    <row r="368" spans="1:9">
      <c r="A368" s="7" t="s">
        <v>693</v>
      </c>
      <c r="B368" s="22" t="s">
        <v>218</v>
      </c>
      <c r="C368" s="23" t="s">
        <v>369</v>
      </c>
      <c r="D368" s="23" t="s">
        <v>162</v>
      </c>
      <c r="E368" s="23" t="s">
        <v>39</v>
      </c>
      <c r="F368" s="23" t="s">
        <v>42</v>
      </c>
      <c r="G368" s="107">
        <f>88793+20800</f>
        <v>109593</v>
      </c>
      <c r="H368" s="107">
        <v>88793</v>
      </c>
      <c r="I368" s="107">
        <v>88793</v>
      </c>
    </row>
    <row r="369" spans="1:10" ht="30">
      <c r="A369" s="7" t="s">
        <v>694</v>
      </c>
      <c r="B369" s="22" t="s">
        <v>35</v>
      </c>
      <c r="C369" s="23" t="s">
        <v>369</v>
      </c>
      <c r="D369" s="24" t="s">
        <v>36</v>
      </c>
      <c r="E369" s="23"/>
      <c r="F369" s="23"/>
      <c r="G369" s="116">
        <f>G370</f>
        <v>25107</v>
      </c>
      <c r="H369" s="116">
        <f>H370</f>
        <v>25107</v>
      </c>
      <c r="I369" s="116">
        <f>I370</f>
        <v>25107</v>
      </c>
    </row>
    <row r="370" spans="1:10">
      <c r="A370" s="7" t="s">
        <v>698</v>
      </c>
      <c r="B370" s="43" t="s">
        <v>218</v>
      </c>
      <c r="C370" s="23" t="s">
        <v>369</v>
      </c>
      <c r="D370" s="23" t="s">
        <v>36</v>
      </c>
      <c r="E370" s="23" t="s">
        <v>39</v>
      </c>
      <c r="F370" s="23" t="s">
        <v>42</v>
      </c>
      <c r="G370" s="107">
        <v>25107</v>
      </c>
      <c r="H370" s="107">
        <v>25107</v>
      </c>
      <c r="I370" s="107">
        <v>25107</v>
      </c>
    </row>
    <row r="371" spans="1:10">
      <c r="A371" s="7" t="s">
        <v>699</v>
      </c>
      <c r="B371" s="102" t="s">
        <v>370</v>
      </c>
      <c r="C371" s="39"/>
      <c r="D371" s="34"/>
      <c r="E371" s="34"/>
      <c r="F371" s="34"/>
      <c r="G371" s="111"/>
      <c r="H371" s="111">
        <v>2200000</v>
      </c>
      <c r="I371" s="111">
        <v>4100000</v>
      </c>
    </row>
    <row r="372" spans="1:10">
      <c r="A372" s="7" t="s">
        <v>700</v>
      </c>
      <c r="B372" s="102" t="s">
        <v>371</v>
      </c>
      <c r="C372" s="23"/>
      <c r="D372" s="23"/>
      <c r="E372" s="23" t="s">
        <v>30</v>
      </c>
      <c r="F372" s="23" t="s">
        <v>30</v>
      </c>
      <c r="G372" s="111">
        <f>G7+G246+G306+G265+G371+G291</f>
        <v>278003166.63000005</v>
      </c>
      <c r="H372" s="111">
        <f>H7+H246+H306+H265+H371+H291</f>
        <v>89191401.749999985</v>
      </c>
      <c r="I372" s="111">
        <f>I7+I246+I306+I265+I371+I291</f>
        <v>91856125.780000001</v>
      </c>
      <c r="J372" s="126"/>
    </row>
    <row r="373" spans="1:10">
      <c r="A373" s="10"/>
      <c r="B373" s="135"/>
      <c r="C373" s="135"/>
      <c r="D373" s="135"/>
      <c r="E373" s="135"/>
      <c r="F373" s="135"/>
      <c r="G373" s="135"/>
      <c r="H373" s="135"/>
      <c r="I373" s="135"/>
    </row>
    <row r="374" spans="1:10">
      <c r="G374" s="126"/>
      <c r="H374" s="126"/>
      <c r="I374" s="126"/>
    </row>
  </sheetData>
  <mergeCells count="4">
    <mergeCell ref="A4:B4"/>
    <mergeCell ref="G1:I1"/>
    <mergeCell ref="G2:I2"/>
    <mergeCell ref="A3:I3"/>
  </mergeCells>
  <phoneticPr fontId="13" type="noConversion"/>
  <pageMargins left="0.98425196850393704" right="0.39370078740157499" top="0.39370078740157499" bottom="0.39370078740157499" header="0.196850393700787" footer="0.196850393700787"/>
  <pageSetup paperSize="9" scale="55" fitToHeight="0" orientation="portrait" r:id="rId1"/>
  <headerFooter scaleWithDoc="0">
    <oddHeader>&amp;CСтр. №&amp;P из №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целевым</vt:lpstr>
      <vt:lpstr>'По целевым'!BFT_Print_Titles</vt:lpstr>
      <vt:lpstr>'По целевым'!Заголовки_для_печати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2025-11-07T04:08:48Z</cp:lastPrinted>
  <dcterms:created xsi:type="dcterms:W3CDTF">1996-10-08T23:32:00Z</dcterms:created>
  <dcterms:modified xsi:type="dcterms:W3CDTF">2025-11-07T04:12:59Z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A3EED15F73F94B8AAF3A160ABAC5273D</vt:lpwstr>
  </property>
  <property fmtid="{D5CDD505-2E9C-101B-9397-08002B2CF9AE}" pid="3" name="KSOProductBuildVer">
    <vt:lpwstr>1033-11.2.0.11210</vt:lpwstr>
  </property>
</Properties>
</file>